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7DF7DB92-E3F4-4D93-8DA4-EBD93E6D5E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3" r:id="rId1"/>
    <sheet name="ССР" sheetId="5" r:id="rId2"/>
    <sheet name="ВЛ-6 кВ" sheetId="6" r:id="rId3"/>
    <sheet name="ВЛ-0,4 кВ" sheetId="7" r:id="rId4"/>
    <sheet name="КТП-250" sheetId="8" r:id="rId5"/>
  </sheets>
  <definedNames>
    <definedName name="_xlnm.Print_Titles" localSheetId="3">'ВЛ-0,4 кВ'!$38:$38</definedName>
    <definedName name="_xlnm.Print_Titles" localSheetId="2">'ВЛ-6 кВ'!$38:$38</definedName>
    <definedName name="_xlnm.Print_Titles" localSheetId="4">'КТП-250'!$38:$38</definedName>
    <definedName name="_xlnm.Print_Titles" localSheetId="0">СЗ!$26:$26</definedName>
    <definedName name="_xlnm.Print_Titles" localSheetId="1">ССР!$25:$25</definedName>
    <definedName name="_xlnm.Print_Area" localSheetId="3">'ВЛ-0,4 кВ'!$A$1:$P$123</definedName>
    <definedName name="_xlnm.Print_Area" localSheetId="2">'ВЛ-6 кВ'!$A$1:$P$141</definedName>
    <definedName name="_xlnm.Print_Area" localSheetId="4">'КТП-250'!$A$1:$P$267</definedName>
    <definedName name="_xlnm.Print_Area" localSheetId="0">СЗ!$A$1:$G$45</definedName>
    <definedName name="_xlnm.Print_Area" localSheetId="1">ССР!$A$1:$H$62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3" l="1"/>
  <c r="G34" i="3"/>
  <c r="G30" i="3" l="1"/>
  <c r="K30" i="3"/>
  <c r="K29" i="3"/>
  <c r="K28" i="3"/>
  <c r="K27" i="3"/>
  <c r="G29" i="3" s="1"/>
  <c r="G31" i="3" l="1"/>
  <c r="G33" i="3" s="1"/>
</calcChain>
</file>

<file path=xl/sharedStrings.xml><?xml version="1.0" encoding="utf-8"?>
<sst xmlns="http://schemas.openxmlformats.org/spreadsheetml/2006/main" count="2318" uniqueCount="415">
  <si>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</si>
  <si>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</si>
  <si>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</si>
  <si>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</si>
  <si>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</si>
  <si>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</si>
  <si>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</si>
  <si>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</si>
  <si>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</si>
  <si>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Павлова, ул. Энергетиков в г. Кузнецке (идентификатор инвестиционного проекта - Р_П.2026.04)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</si>
  <si>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</si>
  <si>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</si>
  <si>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</si>
  <si>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</si>
  <si>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</si>
  <si>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</si>
  <si>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</si>
  <si>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</si>
  <si>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</si>
  <si>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</si>
  <si>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</si>
  <si>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</si>
  <si>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</si>
  <si>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</si>
  <si>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</si>
  <si>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</si>
  <si>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</si>
  <si>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</si>
  <si>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</si>
  <si>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</si>
  <si>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</si>
  <si>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</si>
  <si>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</si>
  <si>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[должность, подпись (инициалы, фамилия)]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</si>
  <si>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</si>
  <si>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</si>
  <si>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</si>
  <si>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</si>
  <si>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</si>
  <si>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Индекс-дефляторы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</si>
  <si>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</si>
  <si>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</si>
  <si>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Составил</t>
  </si>
  <si>
    <t>(Е.С. Племянникова)</t>
  </si>
  <si>
    <t>Проверил</t>
  </si>
  <si>
    <t>(М.В. Буханова)</t>
  </si>
  <si>
    <t>Приложение № 6</t>
  </si>
  <si>
    <t>"Утвержден" "___"______________________2025г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</si>
  <si>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</si>
  <si>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</si>
  <si>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</si>
  <si>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</si>
  <si>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</si>
  <si>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</si>
  <si>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</si>
  <si>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</si>
  <si>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</si>
  <si>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ВЛ-6 кВ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</si>
  <si>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</si>
  <si>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</si>
  <si>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</si>
  <si>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</si>
  <si>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</si>
  <si>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</si>
  <si>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</si>
  <si>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</si>
  <si>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</si>
  <si>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</si>
  <si>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</si>
  <si>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</si>
  <si>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</si>
  <si>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</si>
  <si>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</si>
  <si>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</si>
  <si>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</si>
  <si>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</si>
  <si>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</si>
  <si>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</si>
  <si>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</si>
  <si>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</si>
  <si>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</si>
  <si>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</si>
  <si>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</si>
  <si>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</si>
  <si>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</si>
  <si>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</si>
  <si>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</si>
  <si>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</si>
  <si>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   АО «Горэлектросеть»</t>
  </si>
  <si>
    <t>Е.С. Племянникова</t>
  </si>
  <si>
    <t>М.В. Буханова</t>
  </si>
  <si>
    <t>Сводка затрат в сумме 3 677,774 тыс. руб.</t>
  </si>
  <si>
    <t xml:space="preserve">  АО «Горэлектросеть» </t>
  </si>
  <si>
    <t>Сводный сметный расчет сметной стоимостью 3 677,774 тыс. руб.</t>
  </si>
  <si>
    <t>СВОДНЫЙ СМЕТНЫЙ РАСЧЕТ СТОИМОСТИ СТРОИТЕЛЬСТВА</t>
  </si>
  <si>
    <t>Переустройство электрических сетей для повышения надежности и качества электроснабжения потребителей ул. Павлова, ул. Энергетиков в 
г. Кузнецке (идентификатор инвестиционного проекта - Р_П.2026.04)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</si>
  <si>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</si>
  <si>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</si>
  <si>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</si>
  <si>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</si>
  <si>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</si>
  <si>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</si>
  <si>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</si>
  <si>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</si>
  <si>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</si>
  <si>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</si>
  <si>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</si>
  <si>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</si>
  <si>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</si>
  <si>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</si>
  <si>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</si>
  <si>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</si>
  <si>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</si>
  <si>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</si>
  <si>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</si>
  <si>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</si>
  <si>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</si>
  <si>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</si>
  <si>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</si>
  <si>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</si>
  <si>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</si>
  <si>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</si>
  <si>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</si>
  <si>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</si>
  <si>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</si>
  <si>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</si>
  <si>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</si>
  <si>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</si>
  <si>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</si>
  <si>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</si>
  <si>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</si>
  <si>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</si>
  <si>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</si>
  <si>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</si>
  <si>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</si>
  <si>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</si>
  <si>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</si>
  <si>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</si>
  <si>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</si>
  <si>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</si>
  <si>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</si>
  <si>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</si>
  <si>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воздушной линии 6 кВ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</si>
  <si>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</si>
  <si>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</si>
  <si>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</si>
  <si>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</si>
  <si>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</si>
  <si>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</si>
  <si>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</si>
  <si>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</si>
  <si>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</si>
  <si>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</si>
  <si>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</si>
  <si>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ГЭСН33-04-030-03</t>
  </si>
  <si>
    <t>Установка разъединителей: с помощью механизмов</t>
  </si>
  <si>
    <t>компл</t>
  </si>
  <si>
    <t>ГЭСН33-04-030-01</t>
  </si>
  <si>
    <t>Установка разрядников: с помощью механизмов</t>
  </si>
  <si>
    <t>4</t>
  </si>
  <si>
    <t>ГЭСН33-03-004-01</t>
  </si>
  <si>
    <t>Забивка вертикальных заземлителей механизированная на глубину до 5 м</t>
  </si>
  <si>
    <t>шт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</si>
  <si>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</si>
  <si>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</si>
  <si>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</si>
  <si>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</si>
  <si>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</si>
  <si>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</si>
  <si>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</si>
  <si>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разделу 1 Монтаж воздушной линии 6 кВ</t>
  </si>
  <si>
    <t>Раздел 2. Материалы</t>
  </si>
  <si>
    <t>6</t>
  </si>
  <si>
    <t>ФСБЦ-21.2.01.01-0052</t>
  </si>
  <si>
    <t>Провод самонесущий изолированный СИП-3 1х95-35</t>
  </si>
  <si>
    <t>7</t>
  </si>
  <si>
    <t>ТЦ_20.1.02.18_77_7723738018_08.07.2025_01_3.3</t>
  </si>
  <si>
    <t>Стяжка Г-1 (Краска) (3.407.1-143.8.44)</t>
  </si>
  <si>
    <t>шт.</t>
  </si>
  <si>
    <t>8</t>
  </si>
  <si>
    <t>ТЦ_62.3.05.00_77_7729108750_14.07.2025_02_5.2</t>
  </si>
  <si>
    <t>Разъединитель РЛНД1-10/400-УХЛ1</t>
  </si>
  <si>
    <t>9</t>
  </si>
  <si>
    <t>ФСБЦ-25.2.02.04-0012</t>
  </si>
  <si>
    <t>Кронштейн РА-1 для установки разъединителя (тип РЛНД) на воздушных ЛЭП 6-10 кВ</t>
  </si>
  <si>
    <t>10</t>
  </si>
  <si>
    <t>ФСБЦ-25.2.02.04-0013</t>
  </si>
  <si>
    <t>Кронштейн РА-2 для установки разъединителя (тип РЛНД) на воздушных ЛЭП 6-10 кВ</t>
  </si>
  <si>
    <t>11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</si>
  <si>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</si>
  <si>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</si>
  <si>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12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</si>
  <si>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</si>
  <si>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</si>
  <si>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13</t>
  </si>
  <si>
    <t>ТЦ_20.5.05.03_77_7723738018_08.07.2025_02_12.2</t>
  </si>
  <si>
    <t>Разрядник РВО-6</t>
  </si>
  <si>
    <t>14</t>
  </si>
  <si>
    <t>ФСБЦ-22.2.02.20-0001</t>
  </si>
  <si>
    <t>Хомут для крепления траверс окрашенный</t>
  </si>
  <si>
    <t>15</t>
  </si>
  <si>
    <t>ТЦ_22.2.02.19_78_7804526950_08.07.2025_01_7.2</t>
  </si>
  <si>
    <t>Заземляющий проводник ЗП-1</t>
  </si>
  <si>
    <t>м</t>
  </si>
  <si>
    <t>16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</si>
  <si>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</si>
  <si>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</si>
  <si>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</si>
  <si>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</si>
  <si>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</si>
  <si>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</si>
  <si>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</si>
  <si>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</si>
  <si>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</si>
  <si>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</si>
  <si>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</si>
  <si>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</si>
  <si>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</si>
  <si>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</si>
  <si>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</si>
  <si>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</si>
  <si>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</si>
  <si>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</si>
  <si>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</si>
  <si>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</si>
  <si>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</si>
  <si>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</si>
  <si>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</si>
  <si>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</si>
  <si>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</si>
  <si>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</si>
  <si>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</si>
  <si>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</si>
  <si>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42,93496</t>
  </si>
  <si>
    <t xml:space="preserve">          Затраты труда машинистов</t>
  </si>
  <si>
    <t>11,1126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</si>
  <si>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</si>
  <si>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</si>
  <si>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</si>
  <si>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</si>
  <si>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</si>
  <si>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</si>
  <si>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Монтаж воздушной линии 0,4 кВ</t>
  </si>
  <si>
    <t>ГЭСН33-04-016-02</t>
  </si>
  <si>
    <t>Развозка конструкций и материалов опор ВЛ 0,38-10 кВ по трассе: одностоечных железобетонных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</si>
  <si>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</si>
  <si>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</si>
  <si>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</si>
  <si>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</si>
  <si>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</si>
  <si>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</si>
  <si>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</si>
  <si>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</si>
  <si>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Всего по разделу 1 Монтаж воздушной линии 0,4 кВ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</si>
  <si>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</si>
  <si>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</si>
  <si>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</si>
  <si>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ФСБЦ-22.2.02.23-0161</t>
  </si>
  <si>
    <t>Узел крепления укоса</t>
  </si>
  <si>
    <t>ФСБЦ-21.2.01.01-0034</t>
  </si>
  <si>
    <t>Провод самонесущий изолированный СИП-2 3х70+1х70-0,6/1</t>
  </si>
  <si>
    <t>ФСБЦ-20.2.10.01-0015</t>
  </si>
  <si>
    <t>Наконечники кабельные алюминиевые 70-10-12</t>
  </si>
  <si>
    <t>100 шт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</si>
  <si>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</si>
  <si>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</si>
  <si>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</si>
  <si>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</si>
  <si>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ФСБЦ-20.1.02.18-1002</t>
  </si>
  <si>
    <t>Ленты</t>
  </si>
  <si>
    <t>10 м</t>
  </si>
  <si>
    <t>ФСБЦ-20.1.02.18-1000</t>
  </si>
  <si>
    <t>Скрепа</t>
  </si>
  <si>
    <t>16,91572</t>
  </si>
  <si>
    <t>5,51409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</si>
  <si>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</si>
  <si>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</si>
  <si>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</si>
  <si>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</si>
  <si>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</si>
  <si>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</si>
  <si>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</si>
  <si>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</si>
  <si>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</si>
  <si>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</si>
  <si>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</si>
  <si>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</si>
  <si>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</si>
  <si>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</si>
  <si>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</si>
  <si>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</si>
  <si>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</si>
  <si>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</si>
  <si>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</si>
  <si>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</si>
  <si>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</si>
  <si>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</si>
  <si>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</si>
  <si>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</si>
  <si>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ГЭСН11-01-002-01</t>
  </si>
  <si>
    <t>Устройство подстилающих слоев: песчаных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</si>
  <si>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</si>
  <si>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</si>
  <si>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</si>
  <si>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</si>
  <si>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</si>
  <si>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</si>
  <si>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</si>
  <si>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</si>
  <si>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</si>
  <si>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</si>
  <si>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</si>
  <si>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</si>
  <si>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</si>
  <si>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</si>
  <si>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</si>
  <si>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</si>
  <si>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</si>
  <si>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</si>
  <si>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</si>
  <si>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</si>
  <si>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</si>
  <si>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</si>
  <si>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</si>
  <si>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</si>
  <si>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</si>
  <si>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33
О</t>
  </si>
  <si>
    <t>ТЦ_101_58_5835071106_05.03.2025_02_2.1</t>
  </si>
  <si>
    <t>КТПН-П-В/В-250/6/0,4</t>
  </si>
  <si>
    <t>ГЭСНм08-01-062-01</t>
  </si>
  <si>
    <t>Трансформатор силовой, автотрансформатор или масляный реактор, масса: до 1 т</t>
  </si>
  <si>
    <t>32
О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</si>
  <si>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</si>
  <si>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</si>
  <si>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</si>
  <si>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</si>
  <si>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</t>
  </si>
  <si>
    <t>ГЭСН33-01-007-02</t>
  </si>
  <si>
    <t>Бурение котлованов на глубину бурения: до 3 м, 2 группа грунтов</t>
  </si>
  <si>
    <t>18</t>
  </si>
  <si>
    <t>ГЭСНм08-02-471-01</t>
  </si>
  <si>
    <t>Заземлитель вертикальный из угловой стали размером: 50х50х5 мм</t>
  </si>
  <si>
    <t>10 шт</t>
  </si>
  <si>
    <t>22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</si>
  <si>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</si>
  <si>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</si>
  <si>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</si>
  <si>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20</t>
  </si>
  <si>
    <t>ГЭСН01-02-061-02</t>
  </si>
  <si>
    <t>Засыпка вручную траншей, пазух котлованов и ям, группа грунтов: 2</t>
  </si>
  <si>
    <t>21</t>
  </si>
  <si>
    <t>ГЭСНм08-02-472-02</t>
  </si>
  <si>
    <t>Заземлитель горизонтальный из стали: полосовой сечением 160 мм2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</si>
  <si>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</si>
  <si>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</si>
  <si>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</si>
  <si>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Всего по разделу 1 Монтажные работы</t>
  </si>
  <si>
    <t>Раздел 2. Пусконаладочные работы</t>
  </si>
  <si>
    <t>24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</si>
  <si>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</si>
  <si>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</si>
  <si>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</si>
  <si>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</si>
  <si>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</si>
  <si>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</si>
  <si>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</si>
  <si>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</si>
  <si>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</si>
  <si>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27</t>
  </si>
  <si>
    <t>ГЭСНп01-03-008-01</t>
  </si>
  <si>
    <t>Выключатель: нагрузки напряжением до 11 кВ</t>
  </si>
  <si>
    <t>25</t>
  </si>
  <si>
    <t>ГЭСНп01-11-010-01</t>
  </si>
  <si>
    <t>Измерение сопротивления растеканию тока: заземлителя</t>
  </si>
  <si>
    <t>измерение</t>
  </si>
  <si>
    <t>26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</si>
  <si>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</si>
  <si>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</si>
  <si>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</si>
  <si>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</si>
  <si>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</si>
  <si>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</si>
  <si>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</si>
  <si>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</si>
  <si>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</si>
  <si>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</si>
  <si>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</si>
  <si>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</si>
  <si>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</si>
  <si>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</si>
  <si>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2 Пусконаладочные работы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</si>
  <si>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</si>
  <si>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</si>
  <si>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</si>
  <si>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</si>
  <si>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</si>
  <si>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</si>
  <si>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</si>
  <si>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</si>
  <si>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</si>
  <si>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</si>
  <si>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</si>
  <si>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</si>
  <si>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</si>
  <si>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</si>
  <si>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 xml:space="preserve">          Оборудование, отсутствующее в ФРСН</t>
  </si>
  <si>
    <t>373,9492061</t>
  </si>
  <si>
    <t>65,0424198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</si>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</sst>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"/>
    <numFmt numFmtId="167" formatCode="0.0000"/>
    <numFmt numFmtId="168" formatCode="0.00000"/>
  </numFmts>
  <fonts count="31" x14ac:knownFonts="1"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5" fillId="0" borderId="0"/>
  </cellStyleXfs>
  <cellXfs count="298">
    <xf numFmtId="0" fontId="0" fillId="0" borderId="0" xfId="0"/>
    <xf numFmtId="0" fontId="4" fillId="0" borderId="0" xfId="1" applyFont="1" applyAlignment="1">
      <alignment horizontal="right"/>
    </xf>
    <xf numFmtId="0" fontId="6" fillId="0" borderId="0" xfId="2" applyFont="1"/>
    <xf numFmtId="0" fontId="5" fillId="0" borderId="0" xfId="2"/>
    <xf numFmtId="0" fontId="2" fillId="0" borderId="0" xfId="0" applyFont="1"/>
    <xf numFmtId="166" fontId="5" fillId="0" borderId="0" xfId="2" applyNumberFormat="1"/>
    <xf numFmtId="164" fontId="0" fillId="0" borderId="0" xfId="0" applyNumberFormat="1"/>
    <xf numFmtId="0" fontId="7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7" fillId="0" borderId="0" xfId="2" applyFont="1"/>
    <xf numFmtId="0" fontId="6" fillId="0" borderId="0" xfId="2" applyFont="1" applyAlignment="1">
      <alignment wrapText="1"/>
    </xf>
    <xf numFmtId="0" fontId="8" fillId="0" borderId="0" xfId="2" applyFont="1"/>
    <xf numFmtId="0" fontId="8" fillId="0" borderId="0" xfId="2" applyFont="1" applyAlignment="1">
      <alignment wrapText="1"/>
    </xf>
    <xf numFmtId="0" fontId="4" fillId="0" borderId="0" xfId="0" applyFont="1" applyAlignment="1">
      <alignment horizontal="left" vertical="top"/>
    </xf>
    <xf numFmtId="49" fontId="9" fillId="0" borderId="0" xfId="0" applyNumberFormat="1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0" borderId="0" xfId="0" applyFont="1"/>
    <xf numFmtId="49" fontId="9" fillId="0" borderId="0" xfId="3" applyNumberFormat="1" applyFont="1" applyAlignment="1">
      <alignment horizontal="left" vertical="top"/>
    </xf>
    <xf numFmtId="49" fontId="12" fillId="0" borderId="0" xfId="3" applyNumberFormat="1" applyFont="1"/>
    <xf numFmtId="0" fontId="5" fillId="0" borderId="0" xfId="3"/>
    <xf numFmtId="0" fontId="12" fillId="0" borderId="2" xfId="3" applyFont="1" applyBorder="1" applyAlignment="1">
      <alignment horizontal="left" vertical="top"/>
    </xf>
    <xf numFmtId="0" fontId="9" fillId="0" borderId="2" xfId="3" applyFont="1" applyBorder="1" applyAlignment="1">
      <alignment horizontal="right" vertical="top"/>
    </xf>
    <xf numFmtId="0" fontId="8" fillId="0" borderId="0" xfId="3" applyFont="1"/>
    <xf numFmtId="0" fontId="13" fillId="0" borderId="1" xfId="3" applyFont="1" applyBorder="1"/>
    <xf numFmtId="0" fontId="13" fillId="0" borderId="0" xfId="3" applyFont="1"/>
    <xf numFmtId="0" fontId="9" fillId="0" borderId="0" xfId="2" applyFont="1" applyAlignment="1">
      <alignment horizontal="right"/>
    </xf>
    <xf numFmtId="49" fontId="9" fillId="0" borderId="0" xfId="2" applyNumberFormat="1" applyFont="1" applyAlignment="1">
      <alignment horizontal="right"/>
    </xf>
    <xf numFmtId="0" fontId="9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14" fillId="0" borderId="0" xfId="2" applyFont="1"/>
    <xf numFmtId="0" fontId="15" fillId="0" borderId="0" xfId="2" applyFont="1" applyAlignment="1">
      <alignment wrapText="1"/>
    </xf>
    <xf numFmtId="0" fontId="4" fillId="0" borderId="0" xfId="2" applyFont="1"/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0" fontId="18" fillId="0" borderId="0" xfId="2" applyFont="1" applyAlignment="1">
      <alignment horizontal="center" vertical="top"/>
    </xf>
    <xf numFmtId="0" fontId="9" fillId="0" borderId="2" xfId="2" applyFont="1" applyBorder="1"/>
    <xf numFmtId="0" fontId="6" fillId="0" borderId="8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49" fontId="19" fillId="0" borderId="3" xfId="2" applyNumberFormat="1" applyFont="1" applyBorder="1" applyAlignment="1">
      <alignment horizontal="right" vertical="center"/>
    </xf>
    <xf numFmtId="49" fontId="6" fillId="0" borderId="3" xfId="2" applyNumberFormat="1" applyFont="1" applyBorder="1" applyAlignment="1">
      <alignment horizontal="right"/>
    </xf>
    <xf numFmtId="2" fontId="6" fillId="0" borderId="3" xfId="2" applyNumberFormat="1" applyFont="1" applyBorder="1" applyAlignment="1">
      <alignment horizontal="right" vertical="center"/>
    </xf>
    <xf numFmtId="0" fontId="6" fillId="0" borderId="3" xfId="2" applyFont="1" applyBorder="1" applyAlignment="1">
      <alignment horizontal="right" vertical="center"/>
    </xf>
    <xf numFmtId="165" fontId="6" fillId="0" borderId="3" xfId="2" applyNumberFormat="1" applyFont="1" applyBorder="1" applyAlignment="1">
      <alignment horizontal="right" vertical="center"/>
    </xf>
    <xf numFmtId="164" fontId="6" fillId="0" borderId="3" xfId="2" applyNumberFormat="1" applyFont="1" applyBorder="1" applyAlignment="1">
      <alignment horizontal="right" vertical="center"/>
    </xf>
    <xf numFmtId="49" fontId="19" fillId="0" borderId="3" xfId="2" applyNumberFormat="1" applyFont="1" applyBorder="1" applyAlignment="1">
      <alignment horizontal="right"/>
    </xf>
    <xf numFmtId="165" fontId="19" fillId="0" borderId="3" xfId="2" applyNumberFormat="1" applyFont="1" applyBorder="1" applyAlignment="1">
      <alignment horizontal="right" vertical="center"/>
    </xf>
    <xf numFmtId="0" fontId="19" fillId="0" borderId="3" xfId="2" applyFont="1" applyBorder="1" applyAlignment="1">
      <alignment horizontal="right" vertical="center"/>
    </xf>
    <xf numFmtId="0" fontId="12" fillId="0" borderId="0" xfId="2" applyFont="1" applyAlignment="1">
      <alignment horizontal="right"/>
    </xf>
    <xf numFmtId="0" fontId="12" fillId="0" borderId="0" xfId="2" applyFont="1"/>
    <xf numFmtId="49" fontId="12" fillId="0" borderId="0" xfId="2" applyNumberFormat="1" applyFont="1" applyAlignment="1">
      <alignment horizontal="right"/>
    </xf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/>
    </xf>
    <xf numFmtId="0" fontId="20" fillId="0" borderId="0" xfId="2" applyFont="1"/>
    <xf numFmtId="0" fontId="21" fillId="0" borderId="0" xfId="2" applyFont="1" applyAlignment="1">
      <alignment horizontal="center"/>
    </xf>
    <xf numFmtId="0" fontId="13" fillId="0" borderId="0" xfId="2" applyFont="1" applyAlignment="1">
      <alignment vertical="top"/>
    </xf>
    <xf numFmtId="0" fontId="13" fillId="0" borderId="0" xfId="2" applyFont="1" applyAlignment="1">
      <alignment horizontal="center"/>
    </xf>
    <xf numFmtId="0" fontId="13" fillId="0" borderId="0" xfId="2" applyFont="1"/>
    <xf numFmtId="0" fontId="20" fillId="0" borderId="0" xfId="2" applyFont="1" applyAlignment="1">
      <alignment horizontal="left"/>
    </xf>
    <xf numFmtId="0" fontId="8" fillId="0" borderId="13" xfId="2" applyFont="1" applyBorder="1" applyAlignment="1">
      <alignment wrapText="1"/>
    </xf>
    <xf numFmtId="0" fontId="8" fillId="0" borderId="3" xfId="2" applyFont="1" applyBorder="1" applyAlignment="1">
      <alignment horizontal="center" vertical="top" wrapText="1"/>
    </xf>
    <xf numFmtId="0" fontId="23" fillId="0" borderId="0" xfId="2" applyFont="1" applyAlignment="1">
      <alignment wrapText="1"/>
    </xf>
    <xf numFmtId="0" fontId="22" fillId="0" borderId="0" xfId="2" applyFont="1" applyAlignment="1">
      <alignment wrapText="1"/>
    </xf>
    <xf numFmtId="0" fontId="23" fillId="0" borderId="0" xfId="2" applyFont="1"/>
    <xf numFmtId="49" fontId="8" fillId="0" borderId="3" xfId="2" applyNumberFormat="1" applyFont="1" applyBorder="1" applyAlignment="1">
      <alignment horizontal="center" vertical="top" wrapText="1"/>
    </xf>
    <xf numFmtId="1" fontId="8" fillId="0" borderId="3" xfId="2" applyNumberFormat="1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4" fontId="8" fillId="0" borderId="3" xfId="2" applyNumberFormat="1" applyFont="1" applyBorder="1" applyAlignment="1">
      <alignment horizontal="right" vertical="top" wrapText="1"/>
    </xf>
    <xf numFmtId="0" fontId="24" fillId="0" borderId="3" xfId="2" applyFont="1" applyBorder="1"/>
    <xf numFmtId="4" fontId="24" fillId="0" borderId="3" xfId="2" applyNumberFormat="1" applyFont="1" applyBorder="1" applyAlignment="1">
      <alignment horizontal="right" vertical="top" wrapText="1"/>
    </xf>
    <xf numFmtId="4" fontId="24" fillId="0" borderId="3" xfId="2" applyNumberFormat="1" applyFont="1" applyBorder="1" applyAlignment="1">
      <alignment horizontal="right" vertical="top"/>
    </xf>
    <xf numFmtId="0" fontId="24" fillId="0" borderId="0" xfId="2" applyFont="1" applyAlignment="1">
      <alignment wrapText="1"/>
    </xf>
    <xf numFmtId="0" fontId="20" fillId="0" borderId="0" xfId="2" applyFont="1" applyAlignment="1">
      <alignment wrapText="1"/>
    </xf>
    <xf numFmtId="0" fontId="24" fillId="0" borderId="3" xfId="2" applyFont="1" applyBorder="1" applyAlignment="1">
      <alignment horizontal="right" vertical="top" wrapText="1"/>
    </xf>
    <xf numFmtId="0" fontId="8" fillId="0" borderId="3" xfId="2" applyFont="1" applyBorder="1"/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vertical="top"/>
    </xf>
    <xf numFmtId="0" fontId="8" fillId="0" borderId="0" xfId="2" applyFont="1" applyAlignment="1">
      <alignment vertical="top" wrapText="1"/>
    </xf>
    <xf numFmtId="0" fontId="12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9" fillId="0" borderId="0" xfId="2" applyFont="1" applyAlignment="1">
      <alignment wrapText="1"/>
    </xf>
    <xf numFmtId="0" fontId="9" fillId="0" borderId="0" xfId="3" applyFont="1" applyAlignment="1">
      <alignment horizontal="right" vertical="top"/>
    </xf>
    <xf numFmtId="49" fontId="8" fillId="0" borderId="0" xfId="2" applyNumberFormat="1" applyFont="1"/>
    <xf numFmtId="49" fontId="12" fillId="0" borderId="0" xfId="2" applyNumberFormat="1" applyFont="1"/>
    <xf numFmtId="0" fontId="26" fillId="0" borderId="0" xfId="2" applyFont="1" applyAlignment="1">
      <alignment vertical="top"/>
    </xf>
    <xf numFmtId="49" fontId="26" fillId="0" borderId="0" xfId="2" applyNumberFormat="1" applyFont="1" applyAlignment="1">
      <alignment vertical="top" wrapText="1"/>
    </xf>
    <xf numFmtId="0" fontId="26" fillId="0" borderId="0" xfId="2" applyFont="1" applyAlignment="1">
      <alignment wrapText="1"/>
    </xf>
    <xf numFmtId="0" fontId="26" fillId="0" borderId="0" xfId="2" applyFont="1"/>
    <xf numFmtId="49" fontId="12" fillId="0" borderId="0" xfId="2" applyNumberFormat="1" applyFont="1" applyAlignment="1">
      <alignment horizontal="left"/>
    </xf>
    <xf numFmtId="49" fontId="12" fillId="0" borderId="0" xfId="2" applyNumberFormat="1" applyFont="1" applyAlignment="1">
      <alignment vertical="top"/>
    </xf>
    <xf numFmtId="49" fontId="12" fillId="0" borderId="1" xfId="2" applyNumberFormat="1" applyFont="1" applyBorder="1" applyAlignment="1">
      <alignment vertical="top"/>
    </xf>
    <xf numFmtId="49" fontId="13" fillId="0" borderId="0" xfId="2" applyNumberFormat="1" applyFont="1" applyAlignment="1">
      <alignment horizontal="center" vertical="top"/>
    </xf>
    <xf numFmtId="49" fontId="21" fillId="0" borderId="0" xfId="2" applyNumberFormat="1" applyFont="1" applyAlignment="1">
      <alignment horizontal="center"/>
    </xf>
    <xf numFmtId="49" fontId="8" fillId="0" borderId="2" xfId="2" applyNumberFormat="1" applyFont="1" applyBorder="1" applyAlignment="1">
      <alignment horizontal="center"/>
    </xf>
    <xf numFmtId="49" fontId="12" fillId="0" borderId="0" xfId="2" applyNumberFormat="1" applyFont="1" applyAlignment="1">
      <alignment wrapText="1"/>
    </xf>
    <xf numFmtId="49" fontId="13" fillId="0" borderId="0" xfId="2" applyNumberFormat="1" applyFont="1"/>
    <xf numFmtId="49" fontId="8" fillId="0" borderId="0" xfId="2" applyNumberFormat="1" applyFont="1" applyAlignment="1">
      <alignment horizontal="right" vertical="top"/>
    </xf>
    <xf numFmtId="49" fontId="13" fillId="0" borderId="0" xfId="2" applyNumberFormat="1" applyFont="1" applyAlignment="1">
      <alignment horizontal="center"/>
    </xf>
    <xf numFmtId="49" fontId="20" fillId="0" borderId="0" xfId="2" applyNumberFormat="1" applyFont="1" applyAlignment="1">
      <alignment horizontal="left"/>
    </xf>
    <xf numFmtId="0" fontId="12" fillId="0" borderId="1" xfId="2" applyFont="1" applyBorder="1"/>
    <xf numFmtId="0" fontId="12" fillId="0" borderId="1" xfId="2" applyFont="1" applyBorder="1" applyAlignment="1">
      <alignment horizontal="center"/>
    </xf>
    <xf numFmtId="0" fontId="8" fillId="0" borderId="2" xfId="2" applyFont="1" applyBorder="1"/>
    <xf numFmtId="4" fontId="12" fillId="0" borderId="2" xfId="2" applyNumberFormat="1" applyFont="1" applyBorder="1" applyAlignment="1">
      <alignment horizontal="right"/>
    </xf>
    <xf numFmtId="0" fontId="12" fillId="0" borderId="0" xfId="2" applyFont="1" applyAlignment="1">
      <alignment vertical="center" wrapText="1"/>
    </xf>
    <xf numFmtId="2" fontId="12" fillId="0" borderId="0" xfId="2" applyNumberFormat="1" applyFont="1"/>
    <xf numFmtId="49" fontId="8" fillId="0" borderId="0" xfId="2" applyNumberFormat="1" applyFont="1" applyAlignment="1">
      <alignment horizontal="right"/>
    </xf>
    <xf numFmtId="0" fontId="27" fillId="0" borderId="0" xfId="2" applyFont="1"/>
    <xf numFmtId="2" fontId="12" fillId="0" borderId="2" xfId="2" applyNumberFormat="1" applyFont="1" applyBorder="1"/>
    <xf numFmtId="4" fontId="26" fillId="0" borderId="0" xfId="2" applyNumberFormat="1" applyFont="1" applyAlignment="1">
      <alignment horizontal="right"/>
    </xf>
    <xf numFmtId="4" fontId="12" fillId="0" borderId="0" xfId="2" applyNumberFormat="1" applyFont="1" applyAlignment="1">
      <alignment horizontal="right"/>
    </xf>
    <xf numFmtId="0" fontId="8" fillId="0" borderId="11" xfId="2" applyFont="1" applyBorder="1"/>
    <xf numFmtId="4" fontId="12" fillId="0" borderId="11" xfId="2" applyNumberFormat="1" applyFont="1" applyBorder="1" applyAlignment="1">
      <alignment horizontal="right"/>
    </xf>
    <xf numFmtId="2" fontId="12" fillId="0" borderId="11" xfId="2" applyNumberFormat="1" applyFont="1" applyBorder="1" applyAlignment="1">
      <alignment horizontal="right"/>
    </xf>
    <xf numFmtId="0" fontId="12" fillId="0" borderId="0" xfId="2" applyFont="1" applyAlignment="1">
      <alignment horizontal="left"/>
    </xf>
    <xf numFmtId="2" fontId="26" fillId="0" borderId="0" xfId="2" applyNumberFormat="1" applyFont="1" applyAlignment="1">
      <alignment horizontal="right"/>
    </xf>
    <xf numFmtId="2" fontId="12" fillId="0" borderId="0" xfId="2" applyNumberFormat="1" applyFont="1" applyAlignment="1">
      <alignment horizontal="right"/>
    </xf>
    <xf numFmtId="0" fontId="26" fillId="0" borderId="0" xfId="2" applyFont="1" applyAlignment="1">
      <alignment vertical="center" wrapText="1"/>
    </xf>
    <xf numFmtId="0" fontId="8" fillId="0" borderId="3" xfId="2" applyFont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49" fontId="24" fillId="0" borderId="4" xfId="2" applyNumberFormat="1" applyFont="1" applyBorder="1" applyAlignment="1">
      <alignment horizontal="center" vertical="top" wrapText="1"/>
    </xf>
    <xf numFmtId="49" fontId="24" fillId="0" borderId="1" xfId="2" applyNumberFormat="1" applyFont="1" applyBorder="1" applyAlignment="1">
      <alignment horizontal="left" vertical="top" wrapText="1"/>
    </xf>
    <xf numFmtId="49" fontId="24" fillId="0" borderId="1" xfId="2" applyNumberFormat="1" applyFont="1" applyBorder="1" applyAlignment="1">
      <alignment horizontal="center" vertical="top" wrapText="1"/>
    </xf>
    <xf numFmtId="0" fontId="24" fillId="0" borderId="1" xfId="2" applyFont="1" applyBorder="1" applyAlignment="1">
      <alignment horizontal="center" vertical="top" wrapText="1"/>
    </xf>
    <xf numFmtId="1" fontId="24" fillId="0" borderId="1" xfId="2" applyNumberFormat="1" applyFont="1" applyBorder="1" applyAlignment="1">
      <alignment horizontal="center" vertical="top" wrapText="1"/>
    </xf>
    <xf numFmtId="2" fontId="24" fillId="0" borderId="1" xfId="2" applyNumberFormat="1" applyFont="1" applyBorder="1" applyAlignment="1">
      <alignment horizontal="center" vertical="top" wrapText="1"/>
    </xf>
    <xf numFmtId="0" fontId="24" fillId="0" borderId="1" xfId="2" applyFont="1" applyBorder="1" applyAlignment="1">
      <alignment horizontal="right" vertical="top" wrapText="1"/>
    </xf>
    <xf numFmtId="0" fontId="20" fillId="0" borderId="1" xfId="2" applyFont="1" applyBorder="1" applyAlignment="1">
      <alignment horizontal="right" vertical="top" wrapText="1"/>
    </xf>
    <xf numFmtId="0" fontId="24" fillId="0" borderId="5" xfId="2" applyFont="1" applyBorder="1" applyAlignment="1">
      <alignment horizontal="right" vertical="top" wrapText="1"/>
    </xf>
    <xf numFmtId="2" fontId="26" fillId="0" borderId="0" xfId="2" applyNumberFormat="1" applyFont="1" applyAlignment="1">
      <alignment horizontal="center" vertical="top" wrapText="1"/>
    </xf>
    <xf numFmtId="3" fontId="26" fillId="0" borderId="0" xfId="2" applyNumberFormat="1" applyFont="1" applyAlignment="1">
      <alignment horizontal="right" vertical="top" wrapText="1"/>
    </xf>
    <xf numFmtId="49" fontId="8" fillId="0" borderId="13" xfId="2" applyNumberFormat="1" applyFont="1" applyBorder="1"/>
    <xf numFmtId="49" fontId="8" fillId="0" borderId="0" xfId="2" applyNumberFormat="1" applyFont="1" applyAlignment="1">
      <alignment horizontal="right" vertical="top" wrapText="1"/>
    </xf>
    <xf numFmtId="4" fontId="24" fillId="0" borderId="1" xfId="2" applyNumberFormat="1" applyFont="1" applyBorder="1" applyAlignment="1">
      <alignment horizontal="right" vertical="top" wrapText="1"/>
    </xf>
    <xf numFmtId="4" fontId="24" fillId="0" borderId="5" xfId="2" applyNumberFormat="1" applyFont="1" applyBorder="1" applyAlignment="1">
      <alignment horizontal="right" vertical="top" wrapText="1"/>
    </xf>
    <xf numFmtId="49" fontId="12" fillId="0" borderId="13" xfId="2" applyNumberFormat="1" applyFont="1" applyBorder="1" applyAlignment="1">
      <alignment horizontal="right" vertical="top" wrapText="1"/>
    </xf>
    <xf numFmtId="49" fontId="12" fillId="0" borderId="0" xfId="2" applyNumberFormat="1" applyFont="1" applyAlignment="1">
      <alignment horizontal="right" vertical="top" wrapText="1"/>
    </xf>
    <xf numFmtId="49" fontId="12" fillId="0" borderId="0" xfId="2" applyNumberFormat="1" applyFont="1" applyAlignment="1">
      <alignment horizontal="center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right" vertical="top" wrapText="1"/>
    </xf>
    <xf numFmtId="4" fontId="12" fillId="0" borderId="15" xfId="2" applyNumberFormat="1" applyFont="1" applyBorder="1" applyAlignment="1">
      <alignment horizontal="right" vertical="top" wrapText="1"/>
    </xf>
    <xf numFmtId="1" fontId="12" fillId="0" borderId="0" xfId="2" applyNumberFormat="1" applyFont="1" applyAlignment="1">
      <alignment horizontal="center" vertical="top" wrapText="1"/>
    </xf>
    <xf numFmtId="49" fontId="24" fillId="0" borderId="13" xfId="2" applyNumberFormat="1" applyFont="1" applyBorder="1" applyAlignment="1">
      <alignment horizontal="center" vertical="top" wrapText="1"/>
    </xf>
    <xf numFmtId="49" fontId="24" fillId="0" borderId="0" xfId="2" applyNumberFormat="1" applyFont="1" applyAlignment="1">
      <alignment horizontal="left" vertical="top" wrapText="1"/>
    </xf>
    <xf numFmtId="2" fontId="12" fillId="0" borderId="15" xfId="2" applyNumberFormat="1" applyFont="1" applyBorder="1" applyAlignment="1">
      <alignment horizontal="right" vertical="top" wrapText="1"/>
    </xf>
    <xf numFmtId="49" fontId="24" fillId="0" borderId="6" xfId="2" applyNumberFormat="1" applyFont="1" applyBorder="1" applyAlignment="1">
      <alignment horizontal="center" vertical="top" wrapText="1"/>
    </xf>
    <xf numFmtId="0" fontId="24" fillId="0" borderId="2" xfId="2" applyFont="1" applyBorder="1" applyAlignment="1">
      <alignment horizontal="left" vertical="top" wrapText="1"/>
    </xf>
    <xf numFmtId="0" fontId="24" fillId="0" borderId="2" xfId="2" applyFont="1" applyBorder="1" applyAlignment="1">
      <alignment horizontal="center" vertical="top" wrapText="1"/>
    </xf>
    <xf numFmtId="0" fontId="24" fillId="0" borderId="2" xfId="2" applyFont="1" applyBorder="1" applyAlignment="1">
      <alignment horizontal="right" vertical="top" wrapText="1"/>
    </xf>
    <xf numFmtId="0" fontId="8" fillId="0" borderId="2" xfId="2" applyFont="1" applyBorder="1" applyAlignment="1">
      <alignment horizontal="center" vertical="top" wrapText="1"/>
    </xf>
    <xf numFmtId="49" fontId="20" fillId="0" borderId="2" xfId="2" applyNumberFormat="1" applyFont="1" applyBorder="1" applyAlignment="1">
      <alignment vertical="top" wrapText="1"/>
    </xf>
    <xf numFmtId="49" fontId="20" fillId="0" borderId="7" xfId="2" applyNumberFormat="1" applyFont="1" applyBorder="1" applyAlignment="1">
      <alignment horizontal="right" vertical="top" wrapText="1"/>
    </xf>
    <xf numFmtId="2" fontId="28" fillId="0" borderId="0" xfId="2" applyNumberFormat="1" applyFont="1" applyAlignment="1">
      <alignment horizontal="center" vertical="top"/>
    </xf>
    <xf numFmtId="3" fontId="28" fillId="0" borderId="0" xfId="2" applyNumberFormat="1" applyFont="1" applyAlignment="1">
      <alignment horizontal="right" vertical="top"/>
    </xf>
    <xf numFmtId="49" fontId="24" fillId="0" borderId="0" xfId="2" applyNumberFormat="1" applyFont="1" applyAlignment="1">
      <alignment horizontal="right" vertical="top" wrapText="1"/>
    </xf>
    <xf numFmtId="4" fontId="24" fillId="0" borderId="15" xfId="2" applyNumberFormat="1" applyFont="1" applyBorder="1" applyAlignment="1">
      <alignment horizontal="right" vertical="top" wrapText="1"/>
    </xf>
    <xf numFmtId="4" fontId="20" fillId="0" borderId="1" xfId="2" applyNumberFormat="1" applyFont="1" applyBorder="1" applyAlignment="1">
      <alignment horizontal="right" vertical="top" wrapText="1"/>
    </xf>
    <xf numFmtId="2" fontId="24" fillId="0" borderId="1" xfId="2" applyNumberFormat="1" applyFont="1" applyBorder="1" applyAlignment="1">
      <alignment horizontal="right" vertical="top" wrapText="1"/>
    </xf>
    <xf numFmtId="2" fontId="20" fillId="0" borderId="1" xfId="2" applyNumberFormat="1" applyFont="1" applyBorder="1" applyAlignment="1">
      <alignment horizontal="right" vertical="top" wrapText="1"/>
    </xf>
    <xf numFmtId="2" fontId="24" fillId="0" borderId="5" xfId="2" applyNumberFormat="1" applyFont="1" applyBorder="1" applyAlignment="1">
      <alignment horizontal="right" vertical="top" wrapText="1"/>
    </xf>
    <xf numFmtId="167" fontId="24" fillId="0" borderId="1" xfId="2" applyNumberFormat="1" applyFont="1" applyBorder="1" applyAlignment="1">
      <alignment horizontal="center" vertical="top" wrapText="1"/>
    </xf>
    <xf numFmtId="49" fontId="8" fillId="0" borderId="6" xfId="2" applyNumberFormat="1" applyFont="1" applyBorder="1"/>
    <xf numFmtId="49" fontId="8" fillId="0" borderId="2" xfId="2" applyNumberFormat="1" applyFont="1" applyBorder="1" applyAlignment="1">
      <alignment vertical="top"/>
    </xf>
    <xf numFmtId="49" fontId="8" fillId="0" borderId="2" xfId="2" applyNumberFormat="1" applyFont="1" applyBorder="1" applyAlignment="1">
      <alignment vertical="top" wrapText="1"/>
    </xf>
    <xf numFmtId="0" fontId="8" fillId="0" borderId="7" xfId="2" applyFont="1" applyBorder="1" applyAlignment="1">
      <alignment vertical="top" wrapText="1"/>
    </xf>
    <xf numFmtId="0" fontId="24" fillId="0" borderId="15" xfId="2" applyFont="1" applyBorder="1" applyAlignment="1">
      <alignment horizontal="right" vertical="top" wrapText="1"/>
    </xf>
    <xf numFmtId="4" fontId="8" fillId="0" borderId="15" xfId="2" applyNumberFormat="1" applyFont="1" applyBorder="1" applyAlignment="1">
      <alignment horizontal="right" vertical="top" wrapText="1"/>
    </xf>
    <xf numFmtId="2" fontId="26" fillId="0" borderId="0" xfId="2" applyNumberFormat="1" applyFont="1" applyAlignment="1">
      <alignment horizontal="center" vertical="top"/>
    </xf>
    <xf numFmtId="3" fontId="26" fillId="0" borderId="0" xfId="2" applyNumberFormat="1" applyFont="1" applyAlignment="1">
      <alignment horizontal="right" vertical="top"/>
    </xf>
    <xf numFmtId="0" fontId="8" fillId="0" borderId="15" xfId="2" applyFont="1" applyBorder="1" applyAlignment="1">
      <alignment horizontal="right" vertical="top" wrapText="1"/>
    </xf>
    <xf numFmtId="2" fontId="8" fillId="0" borderId="15" xfId="2" applyNumberFormat="1" applyFont="1" applyBorder="1" applyAlignment="1">
      <alignment horizontal="right" vertical="top" wrapText="1"/>
    </xf>
    <xf numFmtId="4" fontId="26" fillId="0" borderId="0" xfId="2" applyNumberFormat="1" applyFont="1" applyAlignment="1">
      <alignment horizontal="right" vertical="top"/>
    </xf>
    <xf numFmtId="49" fontId="8" fillId="0" borderId="0" xfId="2" applyNumberFormat="1" applyFont="1" applyAlignment="1">
      <alignment horizontal="center" vertical="top" wrapText="1"/>
    </xf>
    <xf numFmtId="49" fontId="24" fillId="0" borderId="0" xfId="2" applyNumberFormat="1" applyFont="1" applyAlignment="1">
      <alignment vertical="top" wrapText="1"/>
    </xf>
    <xf numFmtId="49" fontId="29" fillId="0" borderId="0" xfId="2" applyNumberFormat="1" applyFont="1" applyAlignment="1">
      <alignment vertical="top" wrapText="1"/>
    </xf>
    <xf numFmtId="4" fontId="24" fillId="0" borderId="2" xfId="2" applyNumberFormat="1" applyFont="1" applyBorder="1" applyAlignment="1">
      <alignment horizontal="right" vertical="top"/>
    </xf>
    <xf numFmtId="2" fontId="24" fillId="0" borderId="2" xfId="2" applyNumberFormat="1" applyFont="1" applyBorder="1" applyAlignment="1">
      <alignment horizontal="center" vertical="top"/>
    </xf>
    <xf numFmtId="0" fontId="8" fillId="0" borderId="2" xfId="2" applyFont="1" applyBorder="1" applyAlignment="1">
      <alignment vertical="center"/>
    </xf>
    <xf numFmtId="49" fontId="8" fillId="0" borderId="2" xfId="2" applyNumberFormat="1" applyFont="1" applyBorder="1"/>
    <xf numFmtId="3" fontId="24" fillId="0" borderId="7" xfId="2" applyNumberFormat="1" applyFont="1" applyBorder="1" applyAlignment="1">
      <alignment horizontal="right" vertical="top"/>
    </xf>
    <xf numFmtId="4" fontId="28" fillId="0" borderId="0" xfId="2" applyNumberFormat="1" applyFont="1" applyAlignment="1">
      <alignment horizontal="right" vertical="top"/>
    </xf>
    <xf numFmtId="49" fontId="8" fillId="0" borderId="0" xfId="2" applyNumberFormat="1" applyFont="1" applyAlignment="1">
      <alignment vertical="top" wrapText="1"/>
    </xf>
    <xf numFmtId="0" fontId="8" fillId="0" borderId="0" xfId="2" applyFont="1" applyAlignment="1">
      <alignment horizontal="right" vertical="top"/>
    </xf>
    <xf numFmtId="0" fontId="12" fillId="0" borderId="0" xfId="2" applyFont="1" applyAlignment="1">
      <alignment horizontal="right" vertical="top"/>
    </xf>
    <xf numFmtId="164" fontId="24" fillId="0" borderId="1" xfId="2" applyNumberFormat="1" applyFont="1" applyBorder="1" applyAlignment="1">
      <alignment horizontal="center" vertical="top" wrapText="1"/>
    </xf>
    <xf numFmtId="166" fontId="24" fillId="0" borderId="1" xfId="2" applyNumberFormat="1" applyFont="1" applyBorder="1" applyAlignment="1">
      <alignment horizontal="center" vertical="top" wrapText="1"/>
    </xf>
    <xf numFmtId="168" fontId="24" fillId="0" borderId="1" xfId="2" applyNumberFormat="1" applyFont="1" applyBorder="1" applyAlignment="1">
      <alignment horizontal="center" vertical="top" wrapText="1"/>
    </xf>
    <xf numFmtId="49" fontId="13" fillId="0" borderId="0" xfId="2" applyNumberFormat="1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right"/>
    </xf>
    <xf numFmtId="49" fontId="9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0" fontId="6" fillId="0" borderId="9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vertical="top" wrapText="1"/>
    </xf>
    <xf numFmtId="0" fontId="6" fillId="0" borderId="9" xfId="2" applyFont="1" applyBorder="1" applyAlignment="1">
      <alignment horizontal="left"/>
    </xf>
    <xf numFmtId="0" fontId="6" fillId="0" borderId="10" xfId="2" applyFont="1" applyBorder="1" applyAlignment="1">
      <alignment horizontal="left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19" fillId="0" borderId="9" xfId="2" applyFont="1" applyBorder="1" applyAlignment="1">
      <alignment vertical="center"/>
    </xf>
    <xf numFmtId="0" fontId="19" fillId="0" borderId="11" xfId="2" applyFont="1" applyBorder="1" applyAlignment="1">
      <alignment vertical="center"/>
    </xf>
    <xf numFmtId="0" fontId="19" fillId="0" borderId="10" xfId="2" applyFont="1" applyBorder="1" applyAlignment="1">
      <alignment vertical="center"/>
    </xf>
    <xf numFmtId="0" fontId="19" fillId="0" borderId="9" xfId="2" applyFont="1" applyBorder="1" applyAlignment="1">
      <alignment horizontal="left"/>
    </xf>
    <xf numFmtId="0" fontId="19" fillId="0" borderId="10" xfId="2" applyFont="1" applyBorder="1" applyAlignment="1">
      <alignment horizontal="left"/>
    </xf>
    <xf numFmtId="0" fontId="4" fillId="0" borderId="2" xfId="2" applyFont="1" applyBorder="1" applyAlignment="1">
      <alignment horizontal="center" wrapText="1"/>
    </xf>
    <xf numFmtId="0" fontId="10" fillId="0" borderId="1" xfId="2" applyFont="1" applyBorder="1" applyAlignment="1">
      <alignment horizontal="center" vertical="top"/>
    </xf>
    <xf numFmtId="0" fontId="4" fillId="0" borderId="0" xfId="2" applyFont="1" applyAlignment="1">
      <alignment horizontal="left" vertical="top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4" fillId="0" borderId="0" xfId="2" applyFont="1" applyAlignment="1">
      <alignment horizontal="left" wrapText="1"/>
    </xf>
    <xf numFmtId="0" fontId="15" fillId="0" borderId="1" xfId="2" applyFont="1" applyBorder="1" applyAlignment="1">
      <alignment horizontal="center" vertical="top"/>
    </xf>
    <xf numFmtId="0" fontId="4" fillId="0" borderId="2" xfId="2" applyFont="1" applyBorder="1" applyAlignment="1">
      <alignment horizontal="left" wrapText="1"/>
    </xf>
    <xf numFmtId="0" fontId="17" fillId="0" borderId="0" xfId="2" applyFont="1" applyAlignment="1">
      <alignment horizontal="center"/>
    </xf>
    <xf numFmtId="0" fontId="8" fillId="0" borderId="9" xfId="2" applyFont="1" applyBorder="1" applyAlignment="1">
      <alignment horizontal="right" indent="1"/>
    </xf>
    <xf numFmtId="0" fontId="8" fillId="0" borderId="10" xfId="2" applyFont="1" applyBorder="1" applyAlignment="1">
      <alignment horizontal="right" indent="1"/>
    </xf>
    <xf numFmtId="0" fontId="8" fillId="0" borderId="3" xfId="2" applyFont="1" applyBorder="1" applyAlignment="1">
      <alignment horizontal="right" indent="1"/>
    </xf>
    <xf numFmtId="0" fontId="20" fillId="0" borderId="9" xfId="2" applyFont="1" applyBorder="1" applyAlignment="1">
      <alignment horizontal="right" vertical="top" wrapText="1"/>
    </xf>
    <xf numFmtId="0" fontId="20" fillId="0" borderId="10" xfId="2" applyFont="1" applyBorder="1" applyAlignment="1">
      <alignment horizontal="right" vertical="top" wrapText="1"/>
    </xf>
    <xf numFmtId="0" fontId="22" fillId="0" borderId="9" xfId="2" applyFont="1" applyBorder="1" applyAlignment="1">
      <alignment horizontal="left" vertical="center" wrapText="1"/>
    </xf>
    <xf numFmtId="0" fontId="22" fillId="0" borderId="11" xfId="2" applyFont="1" applyBorder="1" applyAlignment="1">
      <alignment horizontal="left" vertical="center" wrapText="1"/>
    </xf>
    <xf numFmtId="0" fontId="22" fillId="0" borderId="10" xfId="2" applyFont="1" applyBorder="1" applyAlignment="1">
      <alignment horizontal="left" vertical="center" wrapText="1"/>
    </xf>
    <xf numFmtId="0" fontId="24" fillId="0" borderId="9" xfId="2" applyFont="1" applyBorder="1" applyAlignment="1">
      <alignment horizontal="right" vertical="top" wrapText="1"/>
    </xf>
    <xf numFmtId="0" fontId="24" fillId="0" borderId="10" xfId="2" applyFont="1" applyBorder="1" applyAlignment="1">
      <alignment horizontal="right" vertical="top" wrapText="1"/>
    </xf>
    <xf numFmtId="0" fontId="25" fillId="0" borderId="9" xfId="2" applyFont="1" applyBorder="1" applyAlignment="1">
      <alignment horizontal="right"/>
    </xf>
    <xf numFmtId="0" fontId="25" fillId="0" borderId="10" xfId="2" applyFont="1" applyBorder="1" applyAlignment="1">
      <alignment horizontal="right"/>
    </xf>
    <xf numFmtId="0" fontId="8" fillId="0" borderId="8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top"/>
    </xf>
    <xf numFmtId="0" fontId="12" fillId="0" borderId="0" xfId="2" applyFont="1" applyAlignment="1">
      <alignment wrapText="1"/>
    </xf>
    <xf numFmtId="0" fontId="8" fillId="0" borderId="14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wrapText="1"/>
    </xf>
    <xf numFmtId="0" fontId="13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 wrapText="1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49" fontId="8" fillId="0" borderId="0" xfId="2" applyNumberFormat="1" applyFont="1" applyAlignment="1">
      <alignment vertical="top" wrapText="1"/>
    </xf>
    <xf numFmtId="49" fontId="12" fillId="0" borderId="2" xfId="2" applyNumberFormat="1" applyFont="1" applyBorder="1" applyAlignment="1">
      <alignment vertical="top" wrapText="1"/>
    </xf>
    <xf numFmtId="49" fontId="12" fillId="0" borderId="2" xfId="2" applyNumberFormat="1" applyFont="1" applyBorder="1" applyAlignment="1">
      <alignment horizontal="right" vertical="top" wrapText="1"/>
    </xf>
    <xf numFmtId="49" fontId="24" fillId="0" borderId="0" xfId="2" applyNumberFormat="1" applyFont="1" applyAlignment="1">
      <alignment vertical="top" wrapText="1"/>
    </xf>
    <xf numFmtId="0" fontId="24" fillId="0" borderId="1" xfId="2" applyFont="1" applyBorder="1" applyAlignment="1">
      <alignment horizontal="left" vertical="top" wrapText="1"/>
    </xf>
    <xf numFmtId="49" fontId="24" fillId="0" borderId="1" xfId="2" applyNumberFormat="1" applyFont="1" applyBorder="1" applyAlignment="1">
      <alignment horizontal="left" vertical="top" wrapText="1"/>
    </xf>
    <xf numFmtId="49" fontId="12" fillId="0" borderId="0" xfId="2" applyNumberFormat="1" applyFont="1" applyAlignment="1">
      <alignment horizontal="left" vertical="top" wrapText="1"/>
    </xf>
    <xf numFmtId="49" fontId="24" fillId="0" borderId="9" xfId="2" applyNumberFormat="1" applyFont="1" applyBorder="1" applyAlignment="1">
      <alignment horizontal="left" vertical="center" wrapText="1"/>
    </xf>
    <xf numFmtId="49" fontId="24" fillId="0" borderId="11" xfId="2" applyNumberFormat="1" applyFont="1" applyBorder="1" applyAlignment="1">
      <alignment horizontal="left" vertical="center" wrapText="1"/>
    </xf>
    <xf numFmtId="49" fontId="24" fillId="0" borderId="10" xfId="2" applyNumberFormat="1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49" fontId="13" fillId="0" borderId="1" xfId="2" applyNumberFormat="1" applyFont="1" applyBorder="1" applyAlignment="1">
      <alignment horizontal="center"/>
    </xf>
    <xf numFmtId="0" fontId="12" fillId="0" borderId="2" xfId="2" applyFont="1" applyBorder="1" applyAlignment="1">
      <alignment wrapText="1"/>
    </xf>
    <xf numFmtId="49" fontId="8" fillId="0" borderId="3" xfId="2" applyNumberFormat="1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wrapText="1"/>
    </xf>
    <xf numFmtId="49" fontId="13" fillId="0" borderId="1" xfId="2" applyNumberFormat="1" applyFont="1" applyBorder="1" applyAlignment="1">
      <alignment horizontal="center" vertical="top"/>
    </xf>
    <xf numFmtId="49" fontId="21" fillId="0" borderId="0" xfId="2" applyNumberFormat="1" applyFont="1" applyAlignment="1">
      <alignment horizontal="center"/>
    </xf>
    <xf numFmtId="49" fontId="12" fillId="0" borderId="2" xfId="2" applyNumberFormat="1" applyFont="1" applyBorder="1" applyAlignment="1">
      <alignment horizontal="left" wrapText="1"/>
    </xf>
    <xf numFmtId="0" fontId="12" fillId="0" borderId="11" xfId="2" applyFont="1" applyBorder="1" applyAlignment="1">
      <alignment horizontal="left" wrapText="1"/>
    </xf>
    <xf numFmtId="0" fontId="12" fillId="0" borderId="0" xfId="2" applyFont="1" applyAlignment="1">
      <alignment horizontal="left" vertical="top" wrapText="1"/>
    </xf>
    <xf numFmtId="0" fontId="12" fillId="0" borderId="2" xfId="2" applyFont="1" applyBorder="1" applyAlignment="1">
      <alignment horizontal="left" wrapText="1"/>
    </xf>
    <xf numFmtId="49" fontId="23" fillId="0" borderId="3" xfId="2" applyNumberFormat="1" applyFont="1" applyBorder="1" applyAlignment="1">
      <alignment horizontal="right"/>
    </xf>
    <xf numFmtId="0" fontId="30" fillId="0" borderId="9" xfId="0" applyFont="1" applyBorder="1" applyAlignment="1">
      <alignment horizontal="left"/>
    </xf>
    <xf numFmtId="0" fontId="30" fillId="0" borderId="11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164" fontId="30" fillId="0" borderId="3" xfId="2" applyNumberFormat="1" applyFont="1" applyBorder="1" applyAlignment="1">
      <alignment horizontal="right" vertical="center"/>
    </xf>
  </cellXfs>
  <cellStyles count="4">
    <cellStyle name="Обычный" xfId="0" builtinId="0"/>
    <cellStyle name="Обычный 11" xfId="2" xr:uid="{976CFB61-5AB3-410B-B06E-06328816E368}"/>
    <cellStyle name="Обычный 14" xfId="1" xr:uid="{914C1B75-0EBC-4ED6-82BB-3AC05D050FE3}"/>
    <cellStyle name="Обычный 2" xfId="3" xr:uid="{FB2C8C68-402D-4B88-8CCA-5EFE845B84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83B7-4641-4CDC-8394-EDDAF67273C6}">
  <sheetPr>
    <pageSetUpPr fitToPage="1"/>
  </sheetPr>
  <dimension ref="A1:BV51"/>
  <sheetViews>
    <sheetView tabSelected="1" zoomScale="80" zoomScaleNormal="80" workbookViewId="0">
      <selection activeCell="B8" sqref="B8:E8"/>
    </sheetView>
  </sheetViews>
  <sheetFormatPr defaultColWidth="9.140625" defaultRowHeight="11.25" customHeight="1" x14ac:dyDescent="0.2"/>
  <cols>
    <col min="1" max="1" width="10.42578125" style="12" customWidth="1"/>
    <col min="2" max="2" width="24.5703125" style="12" customWidth="1"/>
    <col min="3" max="3" width="33.7109375" style="12" customWidth="1"/>
    <col min="4" max="7" width="26.140625" style="12" customWidth="1"/>
    <col min="8" max="12" width="9.140625" style="12"/>
    <col min="13" max="20" width="110.5703125" style="13" hidden="1" customWidth="1"/>
    <col min="21" max="26" width="147.140625" style="13" hidden="1" customWidth="1"/>
    <col min="27" max="36" width="121" style="13" hidden="1" customWidth="1"/>
    <col min="37" max="48" width="147.140625" style="13" hidden="1" customWidth="1"/>
    <col min="49" max="52" width="52.28515625" style="13" hidden="1" customWidth="1"/>
    <col min="53" max="56" width="94.85546875" style="13" hidden="1" customWidth="1"/>
    <col min="57" max="58" width="52.28515625" style="13" hidden="1" customWidth="1"/>
    <col min="59" max="61" width="84.42578125" style="13" hidden="1" customWidth="1"/>
    <col min="62" max="63" width="52.28515625" style="13" hidden="1" customWidth="1"/>
    <col min="64" max="16384" width="9.140625" style="12"/>
  </cols>
  <sheetData>
    <row r="1" spans="1:63" s="200" customFormat="1" ht="15" customHeight="1" x14ac:dyDescent="0.2">
      <c r="F1" s="1"/>
      <c r="G1" s="1" t="s">
        <v>34</v>
      </c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</row>
    <row r="2" spans="1:63" s="200" customFormat="1" ht="15" customHeight="1" x14ac:dyDescent="0.2">
      <c r="F2" s="1"/>
      <c r="G2" s="1" t="s">
        <v>35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</row>
    <row r="3" spans="1:63" customFormat="1" ht="15" customHeight="1" x14ac:dyDescent="0.25">
      <c r="A3" s="22"/>
      <c r="B3" s="22"/>
      <c r="C3" s="22"/>
      <c r="D3" s="22"/>
      <c r="E3" s="202"/>
      <c r="F3" s="1"/>
      <c r="G3" s="1" t="s">
        <v>36</v>
      </c>
    </row>
    <row r="4" spans="1:63" customFormat="1" ht="15" customHeight="1" x14ac:dyDescent="0.25">
      <c r="A4" s="22"/>
      <c r="B4" s="22"/>
      <c r="C4" s="22"/>
      <c r="D4" s="22"/>
      <c r="E4" s="202"/>
      <c r="F4" s="1"/>
      <c r="G4" s="1" t="s">
        <v>37</v>
      </c>
    </row>
    <row r="5" spans="1:63" customFormat="1" ht="15" customHeight="1" x14ac:dyDescent="0.25">
      <c r="A5" s="22"/>
      <c r="B5" s="22"/>
      <c r="C5" s="22"/>
      <c r="D5" s="22"/>
      <c r="E5" s="202"/>
      <c r="F5" s="1"/>
      <c r="G5" s="1" t="s">
        <v>38</v>
      </c>
    </row>
    <row r="6" spans="1:63" s="3" customFormat="1" ht="15" x14ac:dyDescent="0.25">
      <c r="A6" s="10"/>
      <c r="B6" s="10"/>
      <c r="C6" s="10"/>
      <c r="D6" s="10"/>
      <c r="E6" s="31"/>
      <c r="F6" s="32"/>
      <c r="G6" s="32"/>
    </row>
    <row r="7" spans="1:63" s="3" customFormat="1" ht="15" x14ac:dyDescent="0.25">
      <c r="A7" s="33"/>
      <c r="B7" s="33"/>
      <c r="C7" s="33"/>
      <c r="D7" s="33"/>
      <c r="E7" s="31"/>
      <c r="F7" s="10"/>
      <c r="G7" s="10"/>
    </row>
    <row r="8" spans="1:63" s="10" customFormat="1" ht="12.75" customHeight="1" x14ac:dyDescent="0.25">
      <c r="A8" s="34" t="s">
        <v>1</v>
      </c>
      <c r="B8" s="229" t="s">
        <v>92</v>
      </c>
      <c r="C8" s="229"/>
      <c r="D8" s="229"/>
      <c r="E8" s="229"/>
      <c r="F8" s="35"/>
      <c r="G8" s="35"/>
      <c r="H8" s="3"/>
      <c r="I8" s="3"/>
      <c r="J8" s="3"/>
      <c r="K8" s="3"/>
      <c r="L8" s="3"/>
      <c r="M8" s="36" t="s">
        <v>2</v>
      </c>
      <c r="N8" s="36" t="s">
        <v>3</v>
      </c>
      <c r="O8" s="36" t="s">
        <v>3</v>
      </c>
      <c r="P8" s="36" t="s">
        <v>3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</row>
    <row r="9" spans="1:63" s="10" customFormat="1" ht="12" customHeight="1" x14ac:dyDescent="0.25">
      <c r="A9" s="38"/>
      <c r="B9" s="230" t="s">
        <v>4</v>
      </c>
      <c r="C9" s="230"/>
      <c r="D9" s="230"/>
      <c r="E9" s="230"/>
      <c r="F9" s="38"/>
      <c r="G9" s="38"/>
      <c r="H9" s="3"/>
      <c r="I9" s="3"/>
      <c r="J9" s="3"/>
      <c r="K9" s="3"/>
      <c r="L9" s="3"/>
      <c r="M9" s="37"/>
      <c r="N9" s="37"/>
      <c r="O9" s="37"/>
      <c r="P9" s="37"/>
      <c r="Q9" s="39" t="s">
        <v>4</v>
      </c>
      <c r="R9" s="39" t="s">
        <v>3</v>
      </c>
      <c r="S9" s="39" t="s">
        <v>3</v>
      </c>
      <c r="T9" s="39" t="s">
        <v>3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</row>
    <row r="10" spans="1:63" s="10" customFormat="1" ht="12.75" hidden="1" customHeight="1" x14ac:dyDescent="0.25">
      <c r="A10" s="229" t="s">
        <v>5</v>
      </c>
      <c r="B10" s="229"/>
      <c r="C10" s="229"/>
      <c r="D10" s="229"/>
      <c r="E10" s="229"/>
      <c r="F10" s="229"/>
      <c r="G10" s="229"/>
      <c r="H10" s="3"/>
      <c r="I10" s="3"/>
      <c r="J10" s="3"/>
      <c r="K10" s="3"/>
      <c r="L10" s="3"/>
      <c r="M10" s="37"/>
      <c r="N10" s="37"/>
      <c r="O10" s="37"/>
      <c r="P10" s="37"/>
      <c r="Q10" s="37"/>
      <c r="R10" s="37"/>
      <c r="S10" s="37"/>
      <c r="T10" s="37"/>
      <c r="U10" s="36" t="s">
        <v>5</v>
      </c>
      <c r="V10" s="36" t="s">
        <v>3</v>
      </c>
      <c r="W10" s="36" t="s">
        <v>3</v>
      </c>
      <c r="X10" s="36" t="s">
        <v>3</v>
      </c>
      <c r="Y10" s="36" t="s">
        <v>3</v>
      </c>
      <c r="Z10" s="36" t="s">
        <v>3</v>
      </c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</row>
    <row r="11" spans="1:63" s="10" customFormat="1" ht="12.75" customHeight="1" x14ac:dyDescent="0.25">
      <c r="A11" s="40"/>
      <c r="B11" s="34"/>
      <c r="C11" s="34"/>
      <c r="D11" s="34"/>
      <c r="E11" s="40"/>
      <c r="F11" s="2"/>
      <c r="G11" s="2"/>
      <c r="H11" s="3"/>
      <c r="I11" s="3"/>
      <c r="J11" s="3"/>
      <c r="K11" s="3"/>
      <c r="L11" s="3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</row>
    <row r="12" spans="1:63" s="10" customFormat="1" ht="12.75" customHeight="1" x14ac:dyDescent="0.25">
      <c r="A12" s="41" t="s">
        <v>91</v>
      </c>
      <c r="B12" s="34"/>
      <c r="C12" s="34"/>
      <c r="D12" s="34"/>
      <c r="E12" s="40"/>
      <c r="F12" s="2"/>
      <c r="G12" s="2"/>
      <c r="H12" s="3"/>
      <c r="I12" s="3"/>
      <c r="J12" s="3"/>
      <c r="K12" s="3"/>
      <c r="L12" s="3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</row>
    <row r="13" spans="1:63" s="10" customFormat="1" ht="12.75" customHeight="1" x14ac:dyDescent="0.25">
      <c r="A13" s="41"/>
      <c r="B13" s="34"/>
      <c r="C13" s="34"/>
      <c r="D13" s="34"/>
      <c r="E13" s="40"/>
      <c r="F13" s="2"/>
      <c r="G13" s="2"/>
      <c r="H13" s="3"/>
      <c r="I13" s="3"/>
      <c r="J13" s="3"/>
      <c r="K13" s="3"/>
      <c r="L13" s="3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</row>
    <row r="14" spans="1:63" s="10" customFormat="1" ht="11.25" hidden="1" customHeight="1" x14ac:dyDescent="0.25">
      <c r="A14" s="231"/>
      <c r="B14" s="231"/>
      <c r="C14" s="231"/>
      <c r="D14" s="231"/>
      <c r="E14" s="231"/>
      <c r="F14" s="42"/>
      <c r="G14" s="42"/>
      <c r="H14" s="3"/>
      <c r="I14" s="3"/>
      <c r="J14" s="3"/>
      <c r="K14" s="3"/>
      <c r="L14" s="3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6" t="s">
        <v>3</v>
      </c>
      <c r="AB14" s="36" t="s">
        <v>3</v>
      </c>
      <c r="AC14" s="36" t="s">
        <v>3</v>
      </c>
      <c r="AD14" s="36" t="s">
        <v>3</v>
      </c>
      <c r="AE14" s="36" t="s">
        <v>3</v>
      </c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</row>
    <row r="15" spans="1:63" s="10" customFormat="1" ht="15" hidden="1" x14ac:dyDescent="0.25">
      <c r="A15" s="230" t="s">
        <v>6</v>
      </c>
      <c r="B15" s="230"/>
      <c r="C15" s="230"/>
      <c r="D15" s="230"/>
      <c r="E15" s="230"/>
      <c r="F15" s="38"/>
      <c r="G15" s="38"/>
      <c r="H15" s="3"/>
      <c r="I15" s="3"/>
      <c r="J15" s="3"/>
      <c r="K15" s="3"/>
      <c r="L15" s="3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9" t="s">
        <v>6</v>
      </c>
      <c r="AG15" s="39" t="s">
        <v>3</v>
      </c>
      <c r="AH15" s="39" t="s">
        <v>3</v>
      </c>
      <c r="AI15" s="39" t="s">
        <v>3</v>
      </c>
      <c r="AJ15" s="39" t="s">
        <v>3</v>
      </c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</row>
    <row r="16" spans="1:63" s="10" customFormat="1" ht="12.75" hidden="1" customHeight="1" x14ac:dyDescent="0.25">
      <c r="A16" s="43" t="s">
        <v>7</v>
      </c>
      <c r="B16" s="44"/>
      <c r="C16" s="44"/>
      <c r="D16" s="44"/>
      <c r="E16" s="44"/>
      <c r="F16" s="44"/>
      <c r="G16" s="44"/>
      <c r="H16" s="3"/>
      <c r="I16" s="3"/>
      <c r="J16" s="3"/>
      <c r="K16" s="3"/>
      <c r="L16" s="3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</row>
    <row r="17" spans="1:63" s="3" customFormat="1" ht="41.25" customHeight="1" x14ac:dyDescent="0.25">
      <c r="A17" s="232" t="s">
        <v>8</v>
      </c>
      <c r="B17" s="232"/>
      <c r="C17" s="232"/>
      <c r="D17" s="232"/>
      <c r="E17" s="232"/>
      <c r="F17" s="232"/>
      <c r="G17" s="232"/>
    </row>
    <row r="18" spans="1:63" s="3" customFormat="1" ht="15" x14ac:dyDescent="0.25">
      <c r="A18" s="42"/>
      <c r="B18" s="34"/>
      <c r="C18" s="34"/>
      <c r="D18" s="34"/>
      <c r="E18" s="42"/>
      <c r="F18" s="2"/>
      <c r="G18" s="2"/>
    </row>
    <row r="19" spans="1:63" s="10" customFormat="1" ht="26.25" x14ac:dyDescent="0.25">
      <c r="A19" s="221" t="s">
        <v>9</v>
      </c>
      <c r="B19" s="221"/>
      <c r="C19" s="221"/>
      <c r="D19" s="221"/>
      <c r="E19" s="221"/>
      <c r="F19" s="221"/>
      <c r="G19" s="221"/>
      <c r="H19" s="3"/>
      <c r="I19" s="3"/>
      <c r="J19" s="3"/>
      <c r="K19" s="3"/>
      <c r="L19" s="3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6" t="s">
        <v>9</v>
      </c>
      <c r="AL19" s="36" t="s">
        <v>3</v>
      </c>
      <c r="AM19" s="36" t="s">
        <v>3</v>
      </c>
      <c r="AN19" s="36" t="s">
        <v>3</v>
      </c>
      <c r="AO19" s="36" t="s">
        <v>3</v>
      </c>
      <c r="AP19" s="36" t="s">
        <v>3</v>
      </c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</row>
    <row r="20" spans="1:63" s="3" customFormat="1" ht="15" x14ac:dyDescent="0.25">
      <c r="A20" s="222" t="s">
        <v>10</v>
      </c>
      <c r="B20" s="222"/>
      <c r="C20" s="222"/>
      <c r="D20" s="222"/>
      <c r="E20" s="222"/>
      <c r="F20" s="222"/>
      <c r="G20" s="222"/>
    </row>
    <row r="21" spans="1:63" s="3" customFormat="1" ht="15" x14ac:dyDescent="0.25">
      <c r="A21" s="45"/>
      <c r="B21" s="45"/>
      <c r="C21" s="45"/>
      <c r="D21" s="45"/>
      <c r="E21" s="45"/>
      <c r="F21" s="45"/>
      <c r="G21" s="45"/>
    </row>
    <row r="22" spans="1:63" s="10" customFormat="1" ht="15" x14ac:dyDescent="0.25">
      <c r="A22" s="223" t="s">
        <v>11</v>
      </c>
      <c r="B22" s="223"/>
      <c r="C22" s="223"/>
      <c r="D22" s="223"/>
      <c r="E22" s="223"/>
      <c r="F22" s="223"/>
      <c r="G22" s="223"/>
      <c r="H22" s="3"/>
      <c r="I22" s="3"/>
      <c r="J22" s="3"/>
      <c r="K22" s="3"/>
      <c r="L22" s="3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6" t="s">
        <v>11</v>
      </c>
      <c r="AR22" s="36" t="s">
        <v>3</v>
      </c>
      <c r="AS22" s="36" t="s">
        <v>3</v>
      </c>
      <c r="AT22" s="36" t="s">
        <v>3</v>
      </c>
      <c r="AU22" s="36" t="s">
        <v>3</v>
      </c>
      <c r="AV22" s="36" t="s">
        <v>3</v>
      </c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</row>
    <row r="23" spans="1:63" s="3" customFormat="1" ht="15" x14ac:dyDescent="0.25">
      <c r="A23" s="46"/>
      <c r="B23" s="46"/>
      <c r="C23" s="46"/>
      <c r="D23" s="46"/>
      <c r="E23" s="46"/>
      <c r="F23" s="46"/>
      <c r="G23" s="46"/>
    </row>
    <row r="24" spans="1:63" s="2" customFormat="1" ht="19.5" customHeight="1" x14ac:dyDescent="0.2">
      <c r="A24" s="224" t="s">
        <v>12</v>
      </c>
      <c r="B24" s="225" t="s">
        <v>13</v>
      </c>
      <c r="C24" s="226"/>
      <c r="D24" s="205" t="s">
        <v>14</v>
      </c>
      <c r="E24" s="206"/>
      <c r="F24" s="207"/>
      <c r="G24" s="208" t="s">
        <v>40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</row>
    <row r="25" spans="1:63" s="2" customFormat="1" ht="45.75" customHeight="1" x14ac:dyDescent="0.25">
      <c r="A25" s="224"/>
      <c r="B25" s="227"/>
      <c r="C25" s="228"/>
      <c r="D25" s="47" t="s">
        <v>15</v>
      </c>
      <c r="E25" s="47" t="s">
        <v>16</v>
      </c>
      <c r="F25" s="48" t="s">
        <v>17</v>
      </c>
      <c r="G25" s="209"/>
      <c r="J25" s="3" t="s">
        <v>39</v>
      </c>
      <c r="K25" s="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</row>
    <row r="26" spans="1:63" s="2" customFormat="1" ht="15" customHeight="1" x14ac:dyDescent="0.2">
      <c r="A26" s="49">
        <v>1</v>
      </c>
      <c r="B26" s="214">
        <v>2</v>
      </c>
      <c r="C26" s="215"/>
      <c r="D26" s="49">
        <v>3</v>
      </c>
      <c r="E26" s="49">
        <v>4</v>
      </c>
      <c r="F26" s="49">
        <v>5</v>
      </c>
      <c r="G26" s="49">
        <v>5</v>
      </c>
      <c r="K26" s="4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</row>
    <row r="27" spans="1:63" s="2" customFormat="1" ht="15" customHeight="1" x14ac:dyDescent="0.25">
      <c r="A27" s="50" t="s">
        <v>18</v>
      </c>
      <c r="B27" s="216" t="s">
        <v>19</v>
      </c>
      <c r="C27" s="217"/>
      <c r="D27" s="217"/>
      <c r="E27" s="217"/>
      <c r="F27" s="217"/>
      <c r="G27" s="218"/>
      <c r="H27" s="3"/>
      <c r="I27" s="3">
        <v>2026</v>
      </c>
      <c r="J27" s="5">
        <v>105.262896868962</v>
      </c>
      <c r="K27" s="6">
        <f>J27/100</f>
        <v>1.05262896868962</v>
      </c>
      <c r="L27" s="3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</row>
    <row r="28" spans="1:63" s="2" customFormat="1" ht="15" customHeight="1" x14ac:dyDescent="0.25">
      <c r="A28" s="51" t="s">
        <v>20</v>
      </c>
      <c r="B28" s="212" t="s">
        <v>21</v>
      </c>
      <c r="C28" s="213"/>
      <c r="D28" s="52">
        <v>773.46</v>
      </c>
      <c r="E28" s="53"/>
      <c r="F28" s="52">
        <v>773.46</v>
      </c>
      <c r="G28" s="52">
        <f>F28*((1+K27)/2)</f>
        <v>793.81320106133671</v>
      </c>
      <c r="H28" s="3"/>
      <c r="I28" s="3">
        <v>2027</v>
      </c>
      <c r="J28" s="5">
        <v>104.420897989339</v>
      </c>
      <c r="K28" s="6">
        <f t="shared" ref="K28:K30" si="0">J28/100</f>
        <v>1.04420897989339</v>
      </c>
      <c r="L28" s="3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</row>
    <row r="29" spans="1:63" s="2" customFormat="1" ht="15" customHeight="1" x14ac:dyDescent="0.25">
      <c r="A29" s="51" t="s">
        <v>22</v>
      </c>
      <c r="B29" s="212" t="s">
        <v>23</v>
      </c>
      <c r="C29" s="213"/>
      <c r="D29" s="54">
        <v>2834.2089999999998</v>
      </c>
      <c r="E29" s="53"/>
      <c r="F29" s="54">
        <v>2834.2089999999998</v>
      </c>
      <c r="G29" s="54">
        <f>F29*((1+K27)/2)</f>
        <v>2908.7897483604193</v>
      </c>
      <c r="H29" s="3"/>
      <c r="I29" s="3">
        <v>2028</v>
      </c>
      <c r="J29" s="5">
        <v>104.420897989339</v>
      </c>
      <c r="K29" s="6">
        <f t="shared" si="0"/>
        <v>1.04420897989339</v>
      </c>
      <c r="L29" s="3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</row>
    <row r="30" spans="1:63" s="2" customFormat="1" ht="15" customHeight="1" x14ac:dyDescent="0.25">
      <c r="A30" s="51" t="s">
        <v>24</v>
      </c>
      <c r="B30" s="212" t="s">
        <v>25</v>
      </c>
      <c r="C30" s="213"/>
      <c r="D30" s="55">
        <v>70.105000000000004</v>
      </c>
      <c r="E30" s="53"/>
      <c r="F30" s="55">
        <v>70.105000000000004</v>
      </c>
      <c r="G30" s="55">
        <f>F30*((1+K27)/2)</f>
        <v>71.949776924992904</v>
      </c>
      <c r="H30" s="3"/>
      <c r="I30" s="3">
        <v>2029</v>
      </c>
      <c r="J30" s="5">
        <v>104.420897989339</v>
      </c>
      <c r="K30" s="6">
        <f t="shared" si="0"/>
        <v>1.04420897989339</v>
      </c>
      <c r="L30" s="3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</row>
    <row r="31" spans="1:63" s="2" customFormat="1" ht="15" customHeight="1" x14ac:dyDescent="0.25">
      <c r="A31" s="56" t="s">
        <v>26</v>
      </c>
      <c r="B31" s="219" t="s">
        <v>27</v>
      </c>
      <c r="C31" s="220"/>
      <c r="D31" s="57">
        <v>3677.7739999999999</v>
      </c>
      <c r="E31" s="58"/>
      <c r="F31" s="57">
        <v>3677.7739999999999</v>
      </c>
      <c r="G31" s="57">
        <f>SUM(G28:G30)</f>
        <v>3774.5527263467488</v>
      </c>
      <c r="H31" s="3"/>
      <c r="I31" s="3"/>
      <c r="J31" s="3"/>
      <c r="K31" s="3"/>
      <c r="L31" s="3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</row>
    <row r="32" spans="1:63" s="2" customFormat="1" ht="15" customHeight="1" x14ac:dyDescent="0.25">
      <c r="A32" s="51"/>
      <c r="B32" s="212" t="s">
        <v>28</v>
      </c>
      <c r="C32" s="213"/>
      <c r="D32" s="53"/>
      <c r="E32" s="53"/>
      <c r="F32" s="53"/>
      <c r="G32" s="53"/>
      <c r="H32" s="3"/>
      <c r="I32" s="3"/>
      <c r="J32" s="3"/>
      <c r="K32" s="3"/>
      <c r="L32" s="3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</row>
    <row r="33" spans="1:74" s="2" customFormat="1" ht="15" customHeight="1" x14ac:dyDescent="0.25">
      <c r="A33" s="51" t="s">
        <v>29</v>
      </c>
      <c r="B33" s="212" t="s">
        <v>30</v>
      </c>
      <c r="C33" s="213"/>
      <c r="D33" s="55">
        <v>612.96199999999999</v>
      </c>
      <c r="E33" s="53"/>
      <c r="F33" s="55">
        <v>612.96199999999999</v>
      </c>
      <c r="G33" s="55">
        <f>G31*20/120</f>
        <v>629.09212105779147</v>
      </c>
      <c r="H33" s="3"/>
      <c r="I33" s="3"/>
      <c r="J33" s="3"/>
      <c r="K33" s="3"/>
      <c r="L33" s="3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</row>
    <row r="34" spans="1:74" s="74" customFormat="1" ht="20.100000000000001" customHeight="1" x14ac:dyDescent="0.25">
      <c r="A34" s="293"/>
      <c r="B34" s="294" t="s">
        <v>414</v>
      </c>
      <c r="C34" s="295"/>
      <c r="D34" s="295"/>
      <c r="E34" s="295"/>
      <c r="F34" s="296"/>
      <c r="G34" s="297">
        <f>G31</f>
        <v>3774.5527263467488</v>
      </c>
      <c r="H34" s="3"/>
      <c r="I34" s="3"/>
      <c r="J34" s="3"/>
      <c r="K34" s="3"/>
      <c r="L34" s="3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</row>
    <row r="35" spans="1:74" s="2" customFormat="1" ht="12.75" x14ac:dyDescent="0.2">
      <c r="A35" s="10"/>
      <c r="B35" s="10"/>
      <c r="C35" s="10"/>
      <c r="D35" s="10"/>
      <c r="E35" s="10"/>
      <c r="F35" s="10"/>
      <c r="G35" s="10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</row>
    <row r="36" spans="1:74" s="4" customFormat="1" ht="12.75" x14ac:dyDescent="0.2">
      <c r="A36" s="7" t="s">
        <v>41</v>
      </c>
      <c r="B36" s="8"/>
      <c r="C36" s="8"/>
      <c r="D36" s="8"/>
      <c r="E36" s="8"/>
      <c r="F36" s="8"/>
      <c r="G36" s="8"/>
      <c r="H36" s="8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</row>
    <row r="37" spans="1:74" s="2" customFormat="1" ht="12.75" x14ac:dyDescent="0.2">
      <c r="A37" s="10"/>
      <c r="B37" s="10"/>
      <c r="C37" s="10"/>
      <c r="D37" s="10"/>
      <c r="E37" s="10"/>
      <c r="F37" s="10"/>
      <c r="G37" s="10"/>
      <c r="H37" s="10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74" s="2" customFormat="1" ht="12.75" x14ac:dyDescent="0.2">
      <c r="A38" s="10"/>
      <c r="B38" s="10"/>
      <c r="C38" s="10"/>
      <c r="D38" s="10"/>
      <c r="E38" s="10"/>
      <c r="F38" s="10"/>
      <c r="G38" s="10"/>
      <c r="H38" s="10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74" ht="11.25" customHeight="1" x14ac:dyDescent="0.2">
      <c r="M39" s="12"/>
      <c r="BL39" s="13"/>
    </row>
    <row r="40" spans="1:74" ht="11.25" customHeight="1" x14ac:dyDescent="0.2">
      <c r="M40" s="12"/>
      <c r="BL40" s="13"/>
    </row>
    <row r="41" spans="1:74" s="19" customFormat="1" ht="15" customHeight="1" x14ac:dyDescent="0.25">
      <c r="A41" s="14" t="s">
        <v>42</v>
      </c>
      <c r="B41" s="211"/>
      <c r="C41" s="211"/>
      <c r="D41" s="211"/>
      <c r="E41" s="210" t="s">
        <v>43</v>
      </c>
      <c r="F41" s="210"/>
      <c r="G41" s="210"/>
      <c r="H41" s="203"/>
      <c r="I41"/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7"/>
      <c r="BK41" s="17"/>
      <c r="BL41" s="17"/>
      <c r="BM41" s="18"/>
      <c r="BN41" s="18"/>
      <c r="BO41" s="16"/>
      <c r="BP41" s="16"/>
      <c r="BQ41" s="16"/>
      <c r="BR41" s="16"/>
      <c r="BS41" s="16"/>
    </row>
    <row r="42" spans="1:74" s="19" customFormat="1" ht="18.75" customHeight="1" x14ac:dyDescent="0.25">
      <c r="A42" s="20"/>
      <c r="B42" s="204" t="s">
        <v>33</v>
      </c>
      <c r="C42" s="204"/>
      <c r="D42" s="204"/>
      <c r="E42" s="204"/>
      <c r="F42" s="204"/>
      <c r="G42" s="204"/>
      <c r="H42" s="204"/>
      <c r="I42" s="21"/>
      <c r="J42" s="21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7"/>
      <c r="BK42" s="17"/>
      <c r="BL42" s="17"/>
      <c r="BM42" s="18"/>
      <c r="BN42" s="18"/>
      <c r="BO42" s="16"/>
      <c r="BP42" s="16"/>
      <c r="BQ42" s="16"/>
      <c r="BR42" s="16"/>
      <c r="BS42" s="16"/>
    </row>
    <row r="43" spans="1:74" s="19" customFormat="1" ht="15" customHeight="1" x14ac:dyDescent="0.25">
      <c r="A43" s="14" t="s">
        <v>44</v>
      </c>
      <c r="B43" s="211"/>
      <c r="C43" s="211"/>
      <c r="D43" s="211"/>
      <c r="E43" s="210" t="s">
        <v>45</v>
      </c>
      <c r="F43" s="210"/>
      <c r="G43" s="210"/>
      <c r="H43" s="203"/>
      <c r="I43"/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7"/>
      <c r="BK43" s="17"/>
      <c r="BL43" s="17"/>
      <c r="BM43" s="18"/>
      <c r="BN43" s="18"/>
      <c r="BO43" s="17"/>
      <c r="BP43" s="17"/>
      <c r="BQ43" s="17"/>
      <c r="BR43" s="18"/>
      <c r="BS43" s="18"/>
    </row>
    <row r="44" spans="1:74" s="19" customFormat="1" ht="18.75" customHeight="1" x14ac:dyDescent="0.25">
      <c r="A44" s="20"/>
      <c r="B44" s="204" t="s">
        <v>33</v>
      </c>
      <c r="C44" s="204"/>
      <c r="D44" s="204"/>
      <c r="E44" s="204"/>
      <c r="F44" s="204"/>
      <c r="G44" s="204"/>
      <c r="H44" s="204"/>
      <c r="I44" s="21"/>
      <c r="J44" s="21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7"/>
      <c r="BK44" s="17"/>
      <c r="BL44" s="17"/>
      <c r="BM44" s="18"/>
      <c r="BN44" s="18"/>
      <c r="BO44" s="17"/>
      <c r="BP44" s="17"/>
      <c r="BQ44" s="17"/>
      <c r="BR44" s="18"/>
      <c r="BS44" s="18"/>
    </row>
    <row r="45" spans="1:74" s="2" customFormat="1" ht="12.75" x14ac:dyDescent="0.2">
      <c r="A45" s="10"/>
      <c r="B45" s="10"/>
      <c r="C45" s="10"/>
      <c r="D45" s="10"/>
      <c r="E45" s="10"/>
      <c r="F45" s="10"/>
      <c r="G45" s="10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</row>
    <row r="48" spans="1:74" s="3" customFormat="1" ht="15" x14ac:dyDescent="0.25">
      <c r="A48" s="40"/>
      <c r="B48" s="40"/>
      <c r="C48" s="40"/>
    </row>
    <row r="49" spans="1:3" s="3" customFormat="1" ht="15" x14ac:dyDescent="0.25">
      <c r="A49" s="40"/>
      <c r="B49" s="40"/>
      <c r="C49" s="40"/>
    </row>
    <row r="50" spans="1:3" s="3" customFormat="1" ht="15" x14ac:dyDescent="0.25">
      <c r="A50" s="40"/>
      <c r="B50" s="40"/>
      <c r="C50" s="40"/>
    </row>
    <row r="51" spans="1:3" s="3" customFormat="1" ht="15" x14ac:dyDescent="0.25">
      <c r="A51" s="40"/>
      <c r="B51" s="40"/>
      <c r="C51" s="40"/>
    </row>
  </sheetData>
  <mergeCells count="28">
    <mergeCell ref="A17:G17"/>
    <mergeCell ref="B34:F34"/>
    <mergeCell ref="B8:E8"/>
    <mergeCell ref="B9:E9"/>
    <mergeCell ref="A10:G10"/>
    <mergeCell ref="A14:E14"/>
    <mergeCell ref="A15:E15"/>
    <mergeCell ref="B31:C31"/>
    <mergeCell ref="A19:G19"/>
    <mergeCell ref="A20:G20"/>
    <mergeCell ref="A22:G22"/>
    <mergeCell ref="A24:A25"/>
    <mergeCell ref="B24:C25"/>
    <mergeCell ref="B44:H44"/>
    <mergeCell ref="D24:F24"/>
    <mergeCell ref="G24:G25"/>
    <mergeCell ref="E41:G41"/>
    <mergeCell ref="E43:G43"/>
    <mergeCell ref="B43:D43"/>
    <mergeCell ref="B41:D41"/>
    <mergeCell ref="B42:H42"/>
    <mergeCell ref="B32:C32"/>
    <mergeCell ref="B33:C33"/>
    <mergeCell ref="B26:C26"/>
    <mergeCell ref="B27:G27"/>
    <mergeCell ref="B28:C28"/>
    <mergeCell ref="B29:C29"/>
    <mergeCell ref="B30:C30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5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5274-7E52-48F7-9795-B2B4267D286B}">
  <sheetPr>
    <pageSetUpPr fitToPage="1"/>
  </sheetPr>
  <dimension ref="A1:BB62"/>
  <sheetViews>
    <sheetView zoomScaleNormal="100" workbookViewId="0">
      <selection activeCell="B67" sqref="B67"/>
    </sheetView>
  </sheetViews>
  <sheetFormatPr defaultColWidth="9.140625" defaultRowHeight="11.25" customHeight="1" x14ac:dyDescent="0.2"/>
  <cols>
    <col min="1" max="1" width="6.7109375" style="12" customWidth="1"/>
    <col min="2" max="2" width="22" style="12" customWidth="1"/>
    <col min="3" max="3" width="32.7109375" style="12" customWidth="1"/>
    <col min="4" max="4" width="16.42578125" style="12" customWidth="1"/>
    <col min="5" max="8" width="14" style="12" customWidth="1"/>
    <col min="9" max="13" width="91.140625" style="13" hidden="1" customWidth="1"/>
    <col min="14" max="19" width="113.140625" style="13" hidden="1" customWidth="1"/>
    <col min="20" max="26" width="127.140625" style="13" hidden="1" customWidth="1"/>
    <col min="27" max="27" width="133.85546875" style="13" hidden="1" customWidth="1"/>
    <col min="28" max="30" width="54.7109375" style="13" hidden="1" customWidth="1"/>
    <col min="31" max="32" width="49.140625" style="13" hidden="1" customWidth="1"/>
    <col min="33" max="40" width="56" style="13" hidden="1" customWidth="1"/>
    <col min="41" max="44" width="77.85546875" style="13" hidden="1" customWidth="1"/>
    <col min="45" max="48" width="56" style="13" hidden="1" customWidth="1"/>
    <col min="49" max="50" width="49.140625" style="13" hidden="1" customWidth="1"/>
    <col min="51" max="54" width="56" style="13" hidden="1" customWidth="1"/>
    <col min="55" max="16384" width="9.140625" style="12"/>
  </cols>
  <sheetData>
    <row r="1" spans="1:54" x14ac:dyDescent="0.2">
      <c r="H1" s="59" t="s">
        <v>46</v>
      </c>
    </row>
    <row r="2" spans="1:54" x14ac:dyDescent="0.2">
      <c r="A2" s="60"/>
      <c r="B2" s="60"/>
      <c r="C2" s="60"/>
      <c r="D2" s="60"/>
      <c r="E2" s="60"/>
      <c r="F2" s="60"/>
      <c r="G2" s="60"/>
      <c r="H2" s="61" t="s">
        <v>0</v>
      </c>
    </row>
    <row r="3" spans="1:54" x14ac:dyDescent="0.2">
      <c r="A3" s="60"/>
      <c r="B3" s="60"/>
      <c r="C3" s="60"/>
      <c r="D3" s="60"/>
      <c r="E3" s="60"/>
      <c r="F3" s="60"/>
      <c r="G3" s="60"/>
      <c r="H3" s="61"/>
    </row>
    <row r="4" spans="1:54" x14ac:dyDescent="0.2">
      <c r="A4" s="60"/>
      <c r="B4" s="60"/>
      <c r="C4" s="60"/>
      <c r="D4" s="60"/>
      <c r="E4" s="60"/>
      <c r="F4" s="60"/>
      <c r="G4" s="60"/>
      <c r="H4" s="59"/>
    </row>
    <row r="5" spans="1:54" s="10" customFormat="1" ht="12" x14ac:dyDescent="0.2">
      <c r="A5" s="33"/>
      <c r="B5" s="33" t="s">
        <v>32</v>
      </c>
      <c r="C5" s="253" t="s">
        <v>88</v>
      </c>
      <c r="D5" s="253"/>
      <c r="E5" s="253"/>
      <c r="F5" s="253"/>
      <c r="G5" s="253"/>
      <c r="H5" s="33"/>
      <c r="I5" s="91" t="s">
        <v>2</v>
      </c>
      <c r="J5" s="91" t="s">
        <v>3</v>
      </c>
      <c r="K5" s="91" t="s">
        <v>3</v>
      </c>
      <c r="L5" s="91" t="s">
        <v>3</v>
      </c>
      <c r="M5" s="91" t="s">
        <v>3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</row>
    <row r="6" spans="1:54" ht="10.5" customHeight="1" x14ac:dyDescent="0.2">
      <c r="A6" s="60"/>
      <c r="B6" s="60"/>
      <c r="C6" s="254" t="s">
        <v>4</v>
      </c>
      <c r="D6" s="254"/>
      <c r="E6" s="254"/>
      <c r="F6" s="254"/>
      <c r="G6" s="254"/>
      <c r="H6" s="60"/>
    </row>
    <row r="7" spans="1:54" ht="17.25" hidden="1" customHeight="1" x14ac:dyDescent="0.2">
      <c r="A7" s="60"/>
      <c r="B7" s="60" t="s">
        <v>47</v>
      </c>
      <c r="C7" s="63"/>
      <c r="D7" s="63"/>
      <c r="E7" s="63"/>
      <c r="F7" s="63"/>
      <c r="G7" s="63"/>
      <c r="H7" s="60"/>
    </row>
    <row r="8" spans="1:54" ht="17.25" customHeight="1" x14ac:dyDescent="0.2">
      <c r="A8" s="60"/>
      <c r="B8" s="60"/>
      <c r="C8" s="63"/>
      <c r="D8" s="63"/>
      <c r="E8" s="63"/>
      <c r="F8" s="63"/>
      <c r="G8" s="63"/>
      <c r="H8" s="60"/>
    </row>
    <row r="9" spans="1:54" ht="17.25" customHeight="1" x14ac:dyDescent="0.2">
      <c r="A9" s="60"/>
      <c r="B9" s="64" t="s">
        <v>93</v>
      </c>
      <c r="C9" s="63"/>
      <c r="D9" s="63"/>
      <c r="E9" s="63"/>
      <c r="F9" s="63"/>
      <c r="G9" s="63"/>
      <c r="H9" s="60"/>
    </row>
    <row r="10" spans="1:54" ht="17.25" hidden="1" customHeight="1" x14ac:dyDescent="0.2">
      <c r="A10" s="60"/>
      <c r="B10" s="60"/>
      <c r="C10" s="255"/>
      <c r="D10" s="255"/>
      <c r="E10" s="255"/>
      <c r="F10" s="255"/>
      <c r="G10" s="255"/>
      <c r="H10" s="60"/>
    </row>
    <row r="11" spans="1:54" ht="11.25" hidden="1" customHeight="1" x14ac:dyDescent="0.25">
      <c r="A11" s="65"/>
      <c r="B11" s="65"/>
      <c r="C11" s="254" t="s">
        <v>6</v>
      </c>
      <c r="D11" s="254"/>
      <c r="E11" s="254"/>
      <c r="F11" s="254"/>
      <c r="G11" s="254"/>
      <c r="H11" s="65"/>
    </row>
    <row r="12" spans="1:54" ht="11.25" customHeight="1" x14ac:dyDescent="0.25">
      <c r="A12" s="65"/>
      <c r="B12" s="65"/>
      <c r="C12" s="63"/>
      <c r="D12" s="63"/>
      <c r="E12" s="63"/>
      <c r="F12" s="63"/>
      <c r="G12" s="63"/>
      <c r="H12" s="65"/>
    </row>
    <row r="13" spans="1:54" ht="18" x14ac:dyDescent="0.25">
      <c r="A13" s="65"/>
      <c r="B13" s="256" t="s">
        <v>94</v>
      </c>
      <c r="C13" s="256"/>
      <c r="D13" s="256"/>
      <c r="E13" s="256"/>
      <c r="F13" s="256"/>
      <c r="G13" s="256"/>
      <c r="H13" s="65"/>
    </row>
    <row r="14" spans="1:54" ht="11.25" customHeight="1" x14ac:dyDescent="0.25">
      <c r="A14" s="65"/>
      <c r="B14" s="65"/>
      <c r="C14" s="63"/>
      <c r="D14" s="63"/>
      <c r="E14" s="63"/>
      <c r="F14" s="63"/>
      <c r="G14" s="63"/>
      <c r="H14" s="65"/>
    </row>
    <row r="15" spans="1:54" ht="11.25" customHeight="1" x14ac:dyDescent="0.25">
      <c r="A15" s="65"/>
      <c r="B15" s="65"/>
      <c r="C15" s="63"/>
      <c r="D15" s="63"/>
      <c r="E15" s="63"/>
      <c r="F15" s="63"/>
      <c r="G15" s="63"/>
      <c r="H15" s="65"/>
    </row>
    <row r="16" spans="1:54" ht="11.25" customHeight="1" x14ac:dyDescent="0.25">
      <c r="A16" s="65"/>
      <c r="B16" s="65"/>
      <c r="C16" s="63"/>
      <c r="D16" s="63"/>
      <c r="E16" s="63"/>
      <c r="F16" s="63"/>
      <c r="G16" s="63"/>
      <c r="H16" s="65"/>
    </row>
    <row r="17" spans="1:54" ht="30" customHeight="1" x14ac:dyDescent="0.2">
      <c r="A17" s="62"/>
      <c r="B17" s="257" t="s">
        <v>95</v>
      </c>
      <c r="C17" s="257"/>
      <c r="D17" s="257"/>
      <c r="E17" s="257"/>
      <c r="F17" s="257"/>
      <c r="G17" s="257"/>
      <c r="H17" s="62"/>
      <c r="N17" s="62" t="s">
        <v>9</v>
      </c>
      <c r="O17" s="62" t="s">
        <v>3</v>
      </c>
      <c r="P17" s="62" t="s">
        <v>3</v>
      </c>
      <c r="Q17" s="62" t="s">
        <v>3</v>
      </c>
      <c r="R17" s="62" t="s">
        <v>3</v>
      </c>
      <c r="S17" s="62" t="s">
        <v>3</v>
      </c>
    </row>
    <row r="18" spans="1:54" ht="13.5" customHeight="1" x14ac:dyDescent="0.2">
      <c r="A18" s="66"/>
      <c r="B18" s="247" t="s">
        <v>10</v>
      </c>
      <c r="C18" s="247"/>
      <c r="D18" s="247"/>
      <c r="E18" s="247"/>
      <c r="F18" s="247"/>
      <c r="G18" s="247"/>
      <c r="H18" s="66"/>
    </row>
    <row r="19" spans="1:54" ht="9.75" customHeight="1" x14ac:dyDescent="0.2">
      <c r="A19" s="60"/>
      <c r="B19" s="60"/>
      <c r="C19" s="60"/>
      <c r="D19" s="67"/>
      <c r="E19" s="67"/>
      <c r="F19" s="67"/>
      <c r="G19" s="68"/>
      <c r="H19" s="68"/>
    </row>
    <row r="20" spans="1:54" x14ac:dyDescent="0.2">
      <c r="A20" s="69"/>
      <c r="B20" s="248" t="s">
        <v>48</v>
      </c>
      <c r="C20" s="248"/>
      <c r="D20" s="248"/>
      <c r="E20" s="248"/>
      <c r="F20" s="248"/>
      <c r="G20" s="248"/>
      <c r="H20" s="248"/>
      <c r="T20" s="62" t="s">
        <v>48</v>
      </c>
      <c r="U20" s="62" t="s">
        <v>3</v>
      </c>
      <c r="V20" s="62" t="s">
        <v>3</v>
      </c>
      <c r="W20" s="62" t="s">
        <v>3</v>
      </c>
      <c r="X20" s="62" t="s">
        <v>3</v>
      </c>
      <c r="Y20" s="62" t="s">
        <v>3</v>
      </c>
      <c r="Z20" s="62" t="s">
        <v>3</v>
      </c>
    </row>
    <row r="21" spans="1:54" ht="9.75" customHeight="1" x14ac:dyDescent="0.2">
      <c r="A21" s="60"/>
      <c r="B21" s="60"/>
      <c r="C21" s="60"/>
      <c r="D21" s="63"/>
      <c r="E21" s="63"/>
      <c r="F21" s="63"/>
      <c r="G21" s="63"/>
      <c r="H21" s="63"/>
    </row>
    <row r="22" spans="1:54" ht="16.5" customHeight="1" x14ac:dyDescent="0.2">
      <c r="A22" s="245" t="s">
        <v>49</v>
      </c>
      <c r="B22" s="245" t="s">
        <v>50</v>
      </c>
      <c r="C22" s="245" t="s">
        <v>51</v>
      </c>
      <c r="D22" s="250" t="s">
        <v>14</v>
      </c>
      <c r="E22" s="251"/>
      <c r="F22" s="251"/>
      <c r="G22" s="251"/>
      <c r="H22" s="252"/>
      <c r="I22" s="70"/>
    </row>
    <row r="23" spans="1:54" ht="45.75" customHeight="1" x14ac:dyDescent="0.2">
      <c r="A23" s="249"/>
      <c r="B23" s="249"/>
      <c r="C23" s="249"/>
      <c r="D23" s="245" t="s">
        <v>52</v>
      </c>
      <c r="E23" s="245" t="s">
        <v>53</v>
      </c>
      <c r="F23" s="245" t="s">
        <v>54</v>
      </c>
      <c r="G23" s="245" t="s">
        <v>55</v>
      </c>
      <c r="H23" s="245" t="s">
        <v>17</v>
      </c>
      <c r="I23" s="70"/>
    </row>
    <row r="24" spans="1:54" ht="28.5" customHeight="1" x14ac:dyDescent="0.2">
      <c r="A24" s="246"/>
      <c r="B24" s="246"/>
      <c r="C24" s="246"/>
      <c r="D24" s="246"/>
      <c r="E24" s="246"/>
      <c r="F24" s="246"/>
      <c r="G24" s="246"/>
      <c r="H24" s="246"/>
      <c r="I24" s="70"/>
    </row>
    <row r="25" spans="1:54" x14ac:dyDescent="0.2">
      <c r="A25" s="71">
        <v>1</v>
      </c>
      <c r="B25" s="71">
        <v>2</v>
      </c>
      <c r="C25" s="71">
        <v>3</v>
      </c>
      <c r="D25" s="71">
        <v>4</v>
      </c>
      <c r="E25" s="71">
        <v>5</v>
      </c>
      <c r="F25" s="71">
        <v>6</v>
      </c>
      <c r="G25" s="71">
        <v>7</v>
      </c>
      <c r="H25" s="71">
        <v>8</v>
      </c>
      <c r="I25" s="70"/>
    </row>
    <row r="26" spans="1:54" s="74" customFormat="1" ht="14.25" x14ac:dyDescent="0.2">
      <c r="A26" s="238" t="s">
        <v>56</v>
      </c>
      <c r="B26" s="239"/>
      <c r="C26" s="239"/>
      <c r="D26" s="239"/>
      <c r="E26" s="239"/>
      <c r="F26" s="239"/>
      <c r="G26" s="239"/>
      <c r="H26" s="24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3" t="s">
        <v>56</v>
      </c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</row>
    <row r="27" spans="1:54" s="74" customFormat="1" ht="14.25" x14ac:dyDescent="0.2">
      <c r="A27" s="75" t="s">
        <v>18</v>
      </c>
      <c r="B27" s="76">
        <v>1</v>
      </c>
      <c r="C27" s="77" t="s">
        <v>57</v>
      </c>
      <c r="D27" s="78">
        <v>116.027</v>
      </c>
      <c r="E27" s="78">
        <v>1.371</v>
      </c>
      <c r="F27" s="78"/>
      <c r="G27" s="78"/>
      <c r="H27" s="78">
        <v>117.398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3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</row>
    <row r="28" spans="1:54" s="74" customFormat="1" ht="14.25" x14ac:dyDescent="0.2">
      <c r="A28" s="75" t="s">
        <v>26</v>
      </c>
      <c r="B28" s="76">
        <v>2</v>
      </c>
      <c r="C28" s="77" t="s">
        <v>58</v>
      </c>
      <c r="D28" s="78">
        <v>83.46</v>
      </c>
      <c r="E28" s="78"/>
      <c r="F28" s="78"/>
      <c r="G28" s="78"/>
      <c r="H28" s="78">
        <v>83.46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3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</row>
    <row r="29" spans="1:54" s="74" customFormat="1" ht="14.25" x14ac:dyDescent="0.2">
      <c r="A29" s="75" t="s">
        <v>59</v>
      </c>
      <c r="B29" s="76">
        <v>3</v>
      </c>
      <c r="C29" s="77" t="s">
        <v>60</v>
      </c>
      <c r="D29" s="78">
        <v>397.72699999999998</v>
      </c>
      <c r="E29" s="78">
        <v>45.965000000000003</v>
      </c>
      <c r="F29" s="78">
        <v>2361.8409999999999</v>
      </c>
      <c r="G29" s="78">
        <v>58.420999999999999</v>
      </c>
      <c r="H29" s="78">
        <v>2863.9540000000002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3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</row>
    <row r="30" spans="1:54" s="74" customFormat="1" ht="22.5" x14ac:dyDescent="0.2">
      <c r="A30" s="79"/>
      <c r="B30" s="241" t="s">
        <v>61</v>
      </c>
      <c r="C30" s="242"/>
      <c r="D30" s="80">
        <v>597.21400000000006</v>
      </c>
      <c r="E30" s="80">
        <v>47.335999999999999</v>
      </c>
      <c r="F30" s="81">
        <v>2361.8409999999999</v>
      </c>
      <c r="G30" s="81">
        <v>58.420999999999999</v>
      </c>
      <c r="H30" s="81">
        <v>3064.8119999999999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3"/>
      <c r="AB30" s="82" t="s">
        <v>61</v>
      </c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</row>
    <row r="31" spans="1:54" s="74" customFormat="1" ht="14.25" hidden="1" x14ac:dyDescent="0.2">
      <c r="A31" s="238" t="s">
        <v>62</v>
      </c>
      <c r="B31" s="239"/>
      <c r="C31" s="239"/>
      <c r="D31" s="239"/>
      <c r="E31" s="239"/>
      <c r="F31" s="239"/>
      <c r="G31" s="239"/>
      <c r="H31" s="24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3" t="s">
        <v>62</v>
      </c>
      <c r="AB31" s="8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</row>
    <row r="32" spans="1:54" s="74" customFormat="1" ht="14.25" hidden="1" x14ac:dyDescent="0.2">
      <c r="A32" s="79"/>
      <c r="B32" s="236" t="s">
        <v>63</v>
      </c>
      <c r="C32" s="237"/>
      <c r="D32" s="80">
        <v>597.21400000000006</v>
      </c>
      <c r="E32" s="80">
        <v>47.335999999999999</v>
      </c>
      <c r="F32" s="81">
        <v>2361.8409999999999</v>
      </c>
      <c r="G32" s="81">
        <v>58.420999999999999</v>
      </c>
      <c r="H32" s="81">
        <v>3064.8119999999999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3"/>
      <c r="AB32" s="82"/>
      <c r="AC32" s="83" t="s">
        <v>63</v>
      </c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</row>
    <row r="33" spans="1:54" s="74" customFormat="1" ht="14.25" hidden="1" x14ac:dyDescent="0.2">
      <c r="A33" s="238" t="s">
        <v>64</v>
      </c>
      <c r="B33" s="239"/>
      <c r="C33" s="239"/>
      <c r="D33" s="239"/>
      <c r="E33" s="239"/>
      <c r="F33" s="239"/>
      <c r="G33" s="239"/>
      <c r="H33" s="240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3" t="s">
        <v>64</v>
      </c>
      <c r="AB33" s="82"/>
      <c r="AC33" s="83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</row>
    <row r="34" spans="1:54" s="74" customFormat="1" ht="14.25" hidden="1" x14ac:dyDescent="0.2">
      <c r="A34" s="79"/>
      <c r="B34" s="236" t="s">
        <v>65</v>
      </c>
      <c r="C34" s="237"/>
      <c r="D34" s="80">
        <v>597.21400000000006</v>
      </c>
      <c r="E34" s="80">
        <v>47.335999999999999</v>
      </c>
      <c r="F34" s="81">
        <v>2361.8409999999999</v>
      </c>
      <c r="G34" s="81">
        <v>58.420999999999999</v>
      </c>
      <c r="H34" s="81">
        <v>3064.8119999999999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3"/>
      <c r="AB34" s="82"/>
      <c r="AC34" s="83" t="s">
        <v>65</v>
      </c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</row>
    <row r="35" spans="1:54" s="74" customFormat="1" ht="14.25" hidden="1" x14ac:dyDescent="0.2">
      <c r="A35" s="238" t="s">
        <v>66</v>
      </c>
      <c r="B35" s="239"/>
      <c r="C35" s="239"/>
      <c r="D35" s="239"/>
      <c r="E35" s="239"/>
      <c r="F35" s="239"/>
      <c r="G35" s="239"/>
      <c r="H35" s="240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3" t="s">
        <v>66</v>
      </c>
      <c r="AB35" s="82"/>
      <c r="AC35" s="83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</row>
    <row r="36" spans="1:54" s="74" customFormat="1" ht="14.25" hidden="1" x14ac:dyDescent="0.2">
      <c r="A36" s="79"/>
      <c r="B36" s="236" t="s">
        <v>67</v>
      </c>
      <c r="C36" s="237"/>
      <c r="D36" s="80">
        <v>597.21400000000006</v>
      </c>
      <c r="E36" s="80">
        <v>47.335999999999999</v>
      </c>
      <c r="F36" s="81">
        <v>2361.8409999999999</v>
      </c>
      <c r="G36" s="81">
        <v>58.420999999999999</v>
      </c>
      <c r="H36" s="81">
        <v>3064.8119999999999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3"/>
      <c r="AB36" s="82"/>
      <c r="AC36" s="83" t="s">
        <v>67</v>
      </c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</row>
    <row r="37" spans="1:54" s="74" customFormat="1" ht="48" hidden="1" x14ac:dyDescent="0.2">
      <c r="A37" s="238" t="s">
        <v>68</v>
      </c>
      <c r="B37" s="239"/>
      <c r="C37" s="239"/>
      <c r="D37" s="239"/>
      <c r="E37" s="239"/>
      <c r="F37" s="239"/>
      <c r="G37" s="239"/>
      <c r="H37" s="240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3" t="s">
        <v>68</v>
      </c>
      <c r="AB37" s="82"/>
      <c r="AC37" s="83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</row>
    <row r="38" spans="1:54" s="74" customFormat="1" ht="14.25" hidden="1" x14ac:dyDescent="0.2">
      <c r="A38" s="79"/>
      <c r="B38" s="236" t="s">
        <v>69</v>
      </c>
      <c r="C38" s="237"/>
      <c r="D38" s="80">
        <v>597.21400000000006</v>
      </c>
      <c r="E38" s="80">
        <v>47.335999999999999</v>
      </c>
      <c r="F38" s="81">
        <v>2361.8409999999999</v>
      </c>
      <c r="G38" s="81">
        <v>58.420999999999999</v>
      </c>
      <c r="H38" s="81">
        <v>3064.8119999999999</v>
      </c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3"/>
      <c r="AB38" s="82"/>
      <c r="AC38" s="83" t="s">
        <v>69</v>
      </c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</row>
    <row r="39" spans="1:54" s="74" customFormat="1" ht="14.25" x14ac:dyDescent="0.2">
      <c r="A39" s="238" t="s">
        <v>70</v>
      </c>
      <c r="B39" s="239"/>
      <c r="C39" s="239"/>
      <c r="D39" s="239"/>
      <c r="E39" s="239"/>
      <c r="F39" s="239"/>
      <c r="G39" s="239"/>
      <c r="H39" s="240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3" t="s">
        <v>70</v>
      </c>
      <c r="AB39" s="82"/>
      <c r="AC39" s="83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</row>
    <row r="40" spans="1:54" s="74" customFormat="1" ht="14.25" x14ac:dyDescent="0.2">
      <c r="A40" s="79"/>
      <c r="B40" s="236" t="s">
        <v>71</v>
      </c>
      <c r="C40" s="237"/>
      <c r="D40" s="80">
        <v>597.21400000000006</v>
      </c>
      <c r="E40" s="80">
        <v>47.335999999999999</v>
      </c>
      <c r="F40" s="81">
        <v>2361.8409999999999</v>
      </c>
      <c r="G40" s="81">
        <v>58.420999999999999</v>
      </c>
      <c r="H40" s="81">
        <v>3064.8119999999999</v>
      </c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3"/>
      <c r="AB40" s="82"/>
      <c r="AC40" s="83" t="s">
        <v>71</v>
      </c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</row>
    <row r="41" spans="1:54" s="74" customFormat="1" ht="14.25" x14ac:dyDescent="0.2">
      <c r="A41" s="238" t="s">
        <v>72</v>
      </c>
      <c r="B41" s="239"/>
      <c r="C41" s="239"/>
      <c r="D41" s="239"/>
      <c r="E41" s="239"/>
      <c r="F41" s="239"/>
      <c r="G41" s="239"/>
      <c r="H41" s="240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3" t="s">
        <v>72</v>
      </c>
      <c r="AB41" s="82"/>
      <c r="AC41" s="83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</row>
    <row r="42" spans="1:54" s="74" customFormat="1" ht="14.25" x14ac:dyDescent="0.2">
      <c r="A42" s="75" t="s">
        <v>73</v>
      </c>
      <c r="B42" s="77" t="s">
        <v>74</v>
      </c>
      <c r="C42" s="77" t="s">
        <v>75</v>
      </c>
      <c r="D42" s="78">
        <v>119.443</v>
      </c>
      <c r="E42" s="78">
        <v>9.4670000000000005</v>
      </c>
      <c r="F42" s="78">
        <v>472.36799999999999</v>
      </c>
      <c r="G42" s="78">
        <v>11.683999999999999</v>
      </c>
      <c r="H42" s="78">
        <v>612.96199999999999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3"/>
      <c r="AB42" s="82"/>
      <c r="AC42" s="83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</row>
    <row r="43" spans="1:54" s="74" customFormat="1" ht="14.25" x14ac:dyDescent="0.2">
      <c r="A43" s="79"/>
      <c r="B43" s="241" t="s">
        <v>76</v>
      </c>
      <c r="C43" s="242"/>
      <c r="D43" s="80">
        <v>119.443</v>
      </c>
      <c r="E43" s="80">
        <v>9.4670000000000005</v>
      </c>
      <c r="F43" s="81">
        <v>472.36799999999999</v>
      </c>
      <c r="G43" s="81">
        <v>11.683999999999999</v>
      </c>
      <c r="H43" s="81">
        <v>612.96199999999999</v>
      </c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3"/>
      <c r="AB43" s="82" t="s">
        <v>76</v>
      </c>
      <c r="AC43" s="83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</row>
    <row r="44" spans="1:54" s="74" customFormat="1" ht="14.25" x14ac:dyDescent="0.2">
      <c r="A44" s="79"/>
      <c r="B44" s="236" t="s">
        <v>77</v>
      </c>
      <c r="C44" s="237"/>
      <c r="D44" s="80">
        <v>716.65700000000004</v>
      </c>
      <c r="E44" s="80">
        <v>56.802999999999997</v>
      </c>
      <c r="F44" s="81">
        <v>2834.2089999999998</v>
      </c>
      <c r="G44" s="81">
        <v>70.105000000000004</v>
      </c>
      <c r="H44" s="81">
        <v>3677.7739999999999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3"/>
      <c r="AB44" s="82"/>
      <c r="AC44" s="83"/>
      <c r="AD44" s="83" t="s">
        <v>77</v>
      </c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</row>
    <row r="45" spans="1:54" s="74" customFormat="1" ht="11.25" customHeight="1" x14ac:dyDescent="0.2">
      <c r="A45" s="79"/>
      <c r="B45" s="243" t="s">
        <v>78</v>
      </c>
      <c r="C45" s="244"/>
      <c r="D45" s="84"/>
      <c r="E45" s="84"/>
      <c r="F45" s="84"/>
      <c r="G45" s="84"/>
      <c r="H45" s="84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3"/>
      <c r="AB45" s="82"/>
      <c r="AC45" s="83"/>
      <c r="AD45" s="83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</row>
    <row r="46" spans="1:54" s="74" customFormat="1" ht="14.25" x14ac:dyDescent="0.2">
      <c r="A46" s="79"/>
      <c r="B46" s="233" t="s">
        <v>79</v>
      </c>
      <c r="C46" s="234"/>
      <c r="D46" s="84"/>
      <c r="E46" s="84"/>
      <c r="F46" s="84"/>
      <c r="G46" s="84"/>
      <c r="H46" s="80">
        <v>142.09299999999999</v>
      </c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3"/>
      <c r="AB46" s="82"/>
      <c r="AC46" s="83"/>
      <c r="AD46" s="83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</row>
    <row r="47" spans="1:54" s="74" customFormat="1" ht="14.25" x14ac:dyDescent="0.2">
      <c r="A47" s="79"/>
      <c r="B47" s="233" t="s">
        <v>80</v>
      </c>
      <c r="C47" s="234"/>
      <c r="D47" s="84"/>
      <c r="E47" s="84"/>
      <c r="F47" s="84"/>
      <c r="G47" s="84"/>
      <c r="H47" s="80">
        <v>86.215000000000003</v>
      </c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3"/>
      <c r="AB47" s="82"/>
      <c r="AC47" s="83"/>
      <c r="AD47" s="83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</row>
    <row r="48" spans="1:54" s="74" customFormat="1" ht="14.25" x14ac:dyDescent="0.2">
      <c r="A48" s="79"/>
      <c r="B48" s="233" t="s">
        <v>81</v>
      </c>
      <c r="C48" s="234"/>
      <c r="D48" s="84"/>
      <c r="E48" s="84"/>
      <c r="F48" s="84"/>
      <c r="G48" s="84"/>
      <c r="H48" s="80">
        <v>30.361999999999998</v>
      </c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3"/>
      <c r="AB48" s="82"/>
      <c r="AC48" s="83"/>
      <c r="AD48" s="83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</row>
    <row r="49" spans="1:54" s="74" customFormat="1" ht="14.25" x14ac:dyDescent="0.2">
      <c r="A49" s="79"/>
      <c r="B49" s="233" t="s">
        <v>82</v>
      </c>
      <c r="C49" s="234"/>
      <c r="D49" s="84"/>
      <c r="E49" s="84"/>
      <c r="F49" s="84"/>
      <c r="G49" s="84"/>
      <c r="H49" s="80">
        <v>190.239</v>
      </c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3"/>
      <c r="AB49" s="82"/>
      <c r="AC49" s="83"/>
      <c r="AD49" s="83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</row>
    <row r="50" spans="1:54" s="74" customFormat="1" ht="14.25" x14ac:dyDescent="0.2">
      <c r="A50" s="79"/>
      <c r="B50" s="233" t="s">
        <v>83</v>
      </c>
      <c r="C50" s="234"/>
      <c r="D50" s="84"/>
      <c r="E50" s="84"/>
      <c r="F50" s="84"/>
      <c r="G50" s="84"/>
      <c r="H50" s="80">
        <v>3.1840000000000002</v>
      </c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3"/>
      <c r="AB50" s="82"/>
      <c r="AC50" s="83"/>
      <c r="AD50" s="83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</row>
    <row r="51" spans="1:54" s="74" customFormat="1" ht="14.25" x14ac:dyDescent="0.2">
      <c r="A51" s="79"/>
      <c r="B51" s="233" t="s">
        <v>84</v>
      </c>
      <c r="C51" s="234"/>
      <c r="D51" s="84"/>
      <c r="E51" s="84"/>
      <c r="F51" s="84"/>
      <c r="G51" s="84"/>
      <c r="H51" s="80">
        <v>163.15199999999999</v>
      </c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3"/>
      <c r="AB51" s="82"/>
      <c r="AC51" s="83"/>
      <c r="AD51" s="83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</row>
    <row r="52" spans="1:54" s="74" customFormat="1" ht="14.25" x14ac:dyDescent="0.2">
      <c r="A52" s="79"/>
      <c r="B52" s="233" t="s">
        <v>85</v>
      </c>
      <c r="C52" s="234"/>
      <c r="D52" s="84"/>
      <c r="E52" s="84"/>
      <c r="F52" s="84"/>
      <c r="G52" s="84"/>
      <c r="H52" s="80">
        <v>87.725999999999999</v>
      </c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3"/>
      <c r="AB52" s="82"/>
      <c r="AC52" s="83"/>
      <c r="AD52" s="83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</row>
    <row r="53" spans="1:54" s="74" customFormat="1" ht="14.25" x14ac:dyDescent="0.2">
      <c r="A53" s="79"/>
      <c r="B53" s="233" t="s">
        <v>86</v>
      </c>
      <c r="C53" s="234"/>
      <c r="D53" s="84"/>
      <c r="E53" s="84"/>
      <c r="F53" s="84"/>
      <c r="G53" s="84"/>
      <c r="H53" s="80">
        <v>2834.2089999999998</v>
      </c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3"/>
      <c r="AB53" s="82"/>
      <c r="AC53" s="83"/>
      <c r="AD53" s="83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</row>
    <row r="54" spans="1:54" s="74" customFormat="1" ht="14.25" x14ac:dyDescent="0.2">
      <c r="A54" s="85"/>
      <c r="B54" s="235" t="s">
        <v>87</v>
      </c>
      <c r="C54" s="235"/>
      <c r="D54" s="85"/>
      <c r="E54" s="85"/>
      <c r="F54" s="85"/>
      <c r="G54" s="85"/>
      <c r="H54" s="80">
        <v>70.105000000000004</v>
      </c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3"/>
      <c r="AB54" s="82"/>
      <c r="AC54" s="83"/>
      <c r="AD54" s="83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</row>
    <row r="55" spans="1:54" ht="27" customHeight="1" x14ac:dyDescent="0.2"/>
    <row r="57" spans="1:54" customFormat="1" ht="15" x14ac:dyDescent="0.25">
      <c r="A57" s="23" t="s">
        <v>42</v>
      </c>
      <c r="B57" s="24"/>
      <c r="C57" s="25"/>
      <c r="D57" s="26"/>
      <c r="E57" s="26"/>
      <c r="F57" s="26"/>
      <c r="G57" s="27" t="s">
        <v>89</v>
      </c>
      <c r="H57" s="28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</row>
    <row r="58" spans="1:54" customFormat="1" ht="15" x14ac:dyDescent="0.25">
      <c r="A58" s="24"/>
      <c r="B58" s="24"/>
      <c r="C58" s="29"/>
      <c r="D58" s="29" t="s">
        <v>31</v>
      </c>
      <c r="E58" s="29"/>
      <c r="F58" s="29"/>
      <c r="G58" s="29"/>
      <c r="H58" s="30"/>
    </row>
    <row r="59" spans="1:54" customFormat="1" ht="15" x14ac:dyDescent="0.25">
      <c r="A59" s="24"/>
      <c r="B59" s="24"/>
      <c r="C59" s="30"/>
      <c r="D59" s="30"/>
      <c r="E59" s="30"/>
      <c r="F59" s="30"/>
      <c r="G59" s="30"/>
      <c r="H59" s="30"/>
    </row>
    <row r="60" spans="1:54" customFormat="1" ht="15" x14ac:dyDescent="0.25">
      <c r="A60" s="24"/>
      <c r="B60" s="24"/>
      <c r="C60" s="30"/>
      <c r="D60" s="30"/>
      <c r="E60" s="30"/>
      <c r="F60" s="30"/>
      <c r="G60" s="30"/>
      <c r="H60" s="30"/>
    </row>
    <row r="61" spans="1:54" customFormat="1" ht="15" x14ac:dyDescent="0.25">
      <c r="A61" s="23" t="s">
        <v>44</v>
      </c>
      <c r="B61" s="24"/>
      <c r="C61" s="25"/>
      <c r="D61" s="26"/>
      <c r="E61" s="26"/>
      <c r="F61" s="26"/>
      <c r="G61" s="27" t="s">
        <v>90</v>
      </c>
      <c r="H61" s="92"/>
    </row>
    <row r="62" spans="1:54" customFormat="1" ht="15" x14ac:dyDescent="0.25">
      <c r="A62" s="24"/>
      <c r="B62" s="24"/>
      <c r="C62" s="29"/>
      <c r="D62" s="29" t="s">
        <v>31</v>
      </c>
      <c r="E62" s="29"/>
      <c r="F62" s="29"/>
      <c r="G62" s="29"/>
      <c r="H62" s="30"/>
    </row>
  </sheetData>
  <mergeCells count="42">
    <mergeCell ref="B17:G17"/>
    <mergeCell ref="C5:G5"/>
    <mergeCell ref="C6:G6"/>
    <mergeCell ref="C10:G10"/>
    <mergeCell ref="C11:G11"/>
    <mergeCell ref="B13:G13"/>
    <mergeCell ref="A33:H33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30:C30"/>
    <mergeCell ref="A31:H31"/>
    <mergeCell ref="B32:C32"/>
    <mergeCell ref="B46:C46"/>
    <mergeCell ref="B34:C34"/>
    <mergeCell ref="A35:H35"/>
    <mergeCell ref="B36:C36"/>
    <mergeCell ref="A37:H37"/>
    <mergeCell ref="B38:C38"/>
    <mergeCell ref="A39:H39"/>
    <mergeCell ref="B40:C40"/>
    <mergeCell ref="A41:H41"/>
    <mergeCell ref="B43:C43"/>
    <mergeCell ref="B44:C44"/>
    <mergeCell ref="B45:C45"/>
    <mergeCell ref="B53:C53"/>
    <mergeCell ref="B54:C54"/>
    <mergeCell ref="B47:C47"/>
    <mergeCell ref="B48:C48"/>
    <mergeCell ref="B49:C49"/>
    <mergeCell ref="B50:C50"/>
    <mergeCell ref="B51:C51"/>
    <mergeCell ref="B52:C52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2D717-CDD5-410A-9685-23ABA1080EAF}">
  <sheetPr>
    <pageSetUpPr fitToPage="1"/>
  </sheetPr>
  <dimension ref="A1:HZ141"/>
  <sheetViews>
    <sheetView workbookViewId="0">
      <selection activeCell="G7" sqref="G7:P7"/>
    </sheetView>
  </sheetViews>
  <sheetFormatPr defaultColWidth="9.140625" defaultRowHeight="11.25" customHeight="1" x14ac:dyDescent="0.2"/>
  <cols>
    <col min="1" max="1" width="9.7109375" style="93" customWidth="1"/>
    <col min="2" max="2" width="20.5703125" style="12" customWidth="1"/>
    <col min="3" max="3" width="8" style="12" customWidth="1"/>
    <col min="4" max="4" width="13.28515625" style="12" customWidth="1"/>
    <col min="5" max="5" width="8.140625" style="12" customWidth="1"/>
    <col min="6" max="6" width="9.5703125" style="12" customWidth="1"/>
    <col min="7" max="7" width="6.140625" style="12" customWidth="1"/>
    <col min="8" max="8" width="8.85546875" style="12" customWidth="1"/>
    <col min="9" max="9" width="10.7109375" style="12" customWidth="1"/>
    <col min="10" max="10" width="11.7109375" style="12" customWidth="1"/>
    <col min="11" max="11" width="14.7109375" style="12" customWidth="1"/>
    <col min="12" max="12" width="17" style="12" customWidth="1"/>
    <col min="13" max="13" width="11.5703125" style="12" customWidth="1"/>
    <col min="14" max="14" width="17" style="12" customWidth="1"/>
    <col min="15" max="15" width="13" style="12" customWidth="1"/>
    <col min="16" max="16" width="17" style="12" customWidth="1"/>
    <col min="17" max="17" width="69" style="98" hidden="1" customWidth="1"/>
    <col min="18" max="18" width="126.7109375" style="98" hidden="1" customWidth="1"/>
    <col min="19" max="27" width="9.140625" style="12"/>
    <col min="28" max="33" width="69.28515625" style="13" hidden="1" customWidth="1"/>
    <col min="34" max="43" width="127.7109375" style="13" hidden="1" customWidth="1"/>
    <col min="44" max="49" width="69.28515625" style="13" hidden="1" customWidth="1"/>
    <col min="50" max="59" width="127.7109375" style="13" hidden="1" customWidth="1"/>
    <col min="60" max="65" width="69.28515625" style="13" hidden="1" customWidth="1"/>
    <col min="66" max="75" width="127.7109375" style="13" hidden="1" customWidth="1"/>
    <col min="76" max="81" width="69.28515625" style="13" hidden="1" customWidth="1"/>
    <col min="82" max="91" width="127.7109375" style="13" hidden="1" customWidth="1"/>
    <col min="92" max="97" width="69.28515625" style="13" hidden="1" customWidth="1"/>
    <col min="98" max="107" width="127.7109375" style="13" hidden="1" customWidth="1"/>
    <col min="108" max="113" width="69.28515625" style="13" hidden="1" customWidth="1"/>
    <col min="114" max="123" width="127.7109375" style="13" hidden="1" customWidth="1"/>
    <col min="124" max="129" width="69.28515625" style="13" hidden="1" customWidth="1"/>
    <col min="130" max="139" width="127.7109375" style="13" hidden="1" customWidth="1"/>
    <col min="140" max="187" width="197" style="13" hidden="1" customWidth="1"/>
    <col min="188" max="192" width="59.5703125" style="13" hidden="1" customWidth="1"/>
    <col min="193" max="196" width="39" style="13" hidden="1" customWidth="1"/>
    <col min="197" max="197" width="197" style="13" hidden="1" customWidth="1"/>
    <col min="198" max="205" width="45.140625" style="13" hidden="1" customWidth="1"/>
    <col min="206" max="209" width="149.7109375" style="13" hidden="1" customWidth="1"/>
    <col min="210" max="210" width="76.42578125" style="13" hidden="1" customWidth="1"/>
    <col min="211" max="216" width="54" style="13" hidden="1" customWidth="1"/>
    <col min="217" max="222" width="82.7109375" style="13" hidden="1" customWidth="1"/>
    <col min="223" max="228" width="54" style="13" hidden="1" customWidth="1"/>
    <col min="229" max="234" width="82.7109375" style="13" hidden="1" customWidth="1"/>
    <col min="235" max="16384" width="9.140625" style="12"/>
  </cols>
  <sheetData>
    <row r="1" spans="1:234" s="3" customFormat="1" ht="15" x14ac:dyDescent="0.25"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61" t="s">
        <v>96</v>
      </c>
    </row>
    <row r="2" spans="1:234" s="3" customFormat="1" ht="11.25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P2" s="61" t="s">
        <v>97</v>
      </c>
    </row>
    <row r="3" spans="1:234" s="3" customFormat="1" ht="15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P3" s="61"/>
    </row>
    <row r="4" spans="1:234" s="90" customFormat="1" ht="15" customHeight="1" x14ac:dyDescent="0.2">
      <c r="A4" s="266" t="s">
        <v>98</v>
      </c>
      <c r="B4" s="266"/>
      <c r="C4" s="266"/>
      <c r="D4" s="266"/>
      <c r="E4" s="266"/>
      <c r="F4" s="266"/>
      <c r="G4" s="292" t="s">
        <v>99</v>
      </c>
      <c r="H4" s="292"/>
      <c r="I4" s="292"/>
      <c r="J4" s="292"/>
      <c r="K4" s="292"/>
      <c r="L4" s="292"/>
      <c r="M4" s="292"/>
      <c r="N4" s="292"/>
      <c r="O4" s="292"/>
      <c r="P4" s="292"/>
      <c r="Q4" s="95"/>
      <c r="R4" s="95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</row>
    <row r="5" spans="1:234" s="3" customFormat="1" ht="45" customHeight="1" x14ac:dyDescent="0.25">
      <c r="A5" s="266" t="s">
        <v>100</v>
      </c>
      <c r="B5" s="266"/>
      <c r="C5" s="266"/>
      <c r="D5" s="266"/>
      <c r="E5" s="266"/>
      <c r="F5" s="266"/>
      <c r="G5" s="290" t="s">
        <v>101</v>
      </c>
      <c r="H5" s="290"/>
      <c r="I5" s="290"/>
      <c r="J5" s="290"/>
      <c r="K5" s="290"/>
      <c r="L5" s="290"/>
      <c r="M5" s="290"/>
      <c r="N5" s="290"/>
      <c r="O5" s="290"/>
      <c r="P5" s="290"/>
      <c r="AB5" s="62" t="s">
        <v>100</v>
      </c>
      <c r="AC5" s="62" t="s">
        <v>3</v>
      </c>
      <c r="AD5" s="62" t="s">
        <v>3</v>
      </c>
      <c r="AE5" s="62" t="s">
        <v>3</v>
      </c>
      <c r="AF5" s="62" t="s">
        <v>3</v>
      </c>
      <c r="AG5" s="62" t="s">
        <v>3</v>
      </c>
      <c r="AH5" s="62" t="s">
        <v>101</v>
      </c>
      <c r="AI5" s="62" t="s">
        <v>3</v>
      </c>
      <c r="AJ5" s="62" t="s">
        <v>3</v>
      </c>
      <c r="AK5" s="62" t="s">
        <v>3</v>
      </c>
      <c r="AL5" s="62" t="s">
        <v>3</v>
      </c>
      <c r="AM5" s="62" t="s">
        <v>3</v>
      </c>
      <c r="AN5" s="62" t="s">
        <v>3</v>
      </c>
      <c r="AO5" s="62" t="s">
        <v>3</v>
      </c>
      <c r="AP5" s="62" t="s">
        <v>3</v>
      </c>
      <c r="AQ5" s="62" t="s">
        <v>3</v>
      </c>
    </row>
    <row r="6" spans="1:234" s="3" customFormat="1" ht="67.5" customHeight="1" x14ac:dyDescent="0.25">
      <c r="A6" s="266" t="s">
        <v>102</v>
      </c>
      <c r="B6" s="266"/>
      <c r="C6" s="266"/>
      <c r="D6" s="266"/>
      <c r="E6" s="266"/>
      <c r="F6" s="266"/>
      <c r="G6" s="290" t="s">
        <v>103</v>
      </c>
      <c r="H6" s="290"/>
      <c r="I6" s="290"/>
      <c r="J6" s="290"/>
      <c r="K6" s="290"/>
      <c r="L6" s="290"/>
      <c r="M6" s="290"/>
      <c r="N6" s="290"/>
      <c r="O6" s="290"/>
      <c r="P6" s="290"/>
      <c r="Q6" s="96" t="s">
        <v>102</v>
      </c>
      <c r="R6" s="97" t="s">
        <v>103</v>
      </c>
      <c r="S6" s="62"/>
      <c r="T6" s="62"/>
      <c r="U6" s="62"/>
      <c r="V6" s="62"/>
      <c r="W6" s="62"/>
      <c r="X6" s="62"/>
      <c r="Y6" s="62"/>
      <c r="Z6" s="62"/>
      <c r="AA6" s="62"/>
      <c r="AR6" s="62" t="s">
        <v>102</v>
      </c>
      <c r="AS6" s="62" t="s">
        <v>3</v>
      </c>
      <c r="AT6" s="62" t="s">
        <v>3</v>
      </c>
      <c r="AU6" s="62" t="s">
        <v>3</v>
      </c>
      <c r="AV6" s="62" t="s">
        <v>3</v>
      </c>
      <c r="AW6" s="62" t="s">
        <v>3</v>
      </c>
      <c r="AX6" s="62" t="s">
        <v>103</v>
      </c>
      <c r="AY6" s="62" t="s">
        <v>3</v>
      </c>
      <c r="AZ6" s="62" t="s">
        <v>3</v>
      </c>
      <c r="BA6" s="62" t="s">
        <v>3</v>
      </c>
      <c r="BB6" s="62" t="s">
        <v>3</v>
      </c>
      <c r="BC6" s="62" t="s">
        <v>3</v>
      </c>
      <c r="BD6" s="62" t="s">
        <v>3</v>
      </c>
      <c r="BE6" s="62" t="s">
        <v>3</v>
      </c>
      <c r="BF6" s="62" t="s">
        <v>3</v>
      </c>
      <c r="BG6" s="62" t="s">
        <v>3</v>
      </c>
    </row>
    <row r="7" spans="1:234" s="3" customFormat="1" ht="78.75" customHeight="1" x14ac:dyDescent="0.25">
      <c r="A7" s="291" t="s">
        <v>104</v>
      </c>
      <c r="B7" s="291"/>
      <c r="C7" s="291"/>
      <c r="D7" s="291"/>
      <c r="E7" s="291"/>
      <c r="F7" s="291"/>
      <c r="G7" s="290" t="s">
        <v>105</v>
      </c>
      <c r="H7" s="290"/>
      <c r="I7" s="290"/>
      <c r="J7" s="290"/>
      <c r="K7" s="290"/>
      <c r="L7" s="290"/>
      <c r="M7" s="290"/>
      <c r="N7" s="290"/>
      <c r="O7" s="290"/>
      <c r="P7" s="290"/>
      <c r="Q7" s="96" t="s">
        <v>104</v>
      </c>
      <c r="R7" s="97" t="s">
        <v>105</v>
      </c>
      <c r="S7" s="62"/>
      <c r="T7" s="62"/>
      <c r="U7" s="62"/>
      <c r="V7" s="62"/>
      <c r="W7" s="62"/>
      <c r="X7" s="62"/>
      <c r="Y7" s="62"/>
      <c r="Z7" s="62"/>
      <c r="AA7" s="62"/>
      <c r="BH7" s="62" t="s">
        <v>104</v>
      </c>
      <c r="BI7" s="62" t="s">
        <v>3</v>
      </c>
      <c r="BJ7" s="62" t="s">
        <v>3</v>
      </c>
      <c r="BK7" s="62" t="s">
        <v>3</v>
      </c>
      <c r="BL7" s="62" t="s">
        <v>3</v>
      </c>
      <c r="BM7" s="62" t="s">
        <v>3</v>
      </c>
      <c r="BN7" s="62" t="s">
        <v>105</v>
      </c>
      <c r="BO7" s="62" t="s">
        <v>3</v>
      </c>
      <c r="BP7" s="62" t="s">
        <v>3</v>
      </c>
      <c r="BQ7" s="62" t="s">
        <v>3</v>
      </c>
      <c r="BR7" s="62" t="s">
        <v>3</v>
      </c>
      <c r="BS7" s="62" t="s">
        <v>3</v>
      </c>
      <c r="BT7" s="62" t="s">
        <v>3</v>
      </c>
      <c r="BU7" s="62" t="s">
        <v>3</v>
      </c>
      <c r="BV7" s="62" t="s">
        <v>3</v>
      </c>
      <c r="BW7" s="62" t="s">
        <v>3</v>
      </c>
    </row>
    <row r="8" spans="1:234" s="3" customFormat="1" ht="33.75" customHeight="1" x14ac:dyDescent="0.25">
      <c r="A8" s="266" t="s">
        <v>106</v>
      </c>
      <c r="B8" s="266"/>
      <c r="C8" s="266"/>
      <c r="D8" s="266"/>
      <c r="E8" s="266"/>
      <c r="F8" s="266"/>
      <c r="G8" s="290" t="s">
        <v>107</v>
      </c>
      <c r="H8" s="290"/>
      <c r="I8" s="290"/>
      <c r="J8" s="290"/>
      <c r="K8" s="290"/>
      <c r="L8" s="290"/>
      <c r="M8" s="290"/>
      <c r="N8" s="290"/>
      <c r="O8" s="290"/>
      <c r="P8" s="290"/>
      <c r="Q8" s="96" t="s">
        <v>106</v>
      </c>
      <c r="R8" s="97" t="s">
        <v>107</v>
      </c>
      <c r="S8" s="62"/>
      <c r="T8" s="62"/>
      <c r="U8" s="62"/>
      <c r="V8" s="62"/>
      <c r="W8" s="62"/>
      <c r="X8" s="62"/>
      <c r="Y8" s="62"/>
      <c r="Z8" s="62"/>
      <c r="AA8" s="62"/>
      <c r="BX8" s="62" t="s">
        <v>106</v>
      </c>
      <c r="BY8" s="62" t="s">
        <v>3</v>
      </c>
      <c r="BZ8" s="62" t="s">
        <v>3</v>
      </c>
      <c r="CA8" s="62" t="s">
        <v>3</v>
      </c>
      <c r="CB8" s="62" t="s">
        <v>3</v>
      </c>
      <c r="CC8" s="62" t="s">
        <v>3</v>
      </c>
      <c r="CD8" s="62" t="s">
        <v>107</v>
      </c>
      <c r="CE8" s="62" t="s">
        <v>3</v>
      </c>
      <c r="CF8" s="62" t="s">
        <v>3</v>
      </c>
      <c r="CG8" s="62" t="s">
        <v>3</v>
      </c>
      <c r="CH8" s="62" t="s">
        <v>3</v>
      </c>
      <c r="CI8" s="62" t="s">
        <v>3</v>
      </c>
      <c r="CJ8" s="62" t="s">
        <v>3</v>
      </c>
      <c r="CK8" s="62" t="s">
        <v>3</v>
      </c>
      <c r="CL8" s="62" t="s">
        <v>3</v>
      </c>
      <c r="CM8" s="62" t="s">
        <v>3</v>
      </c>
    </row>
    <row r="9" spans="1:234" s="3" customFormat="1" ht="11.25" customHeight="1" x14ac:dyDescent="0.25">
      <c r="A9" s="266" t="s">
        <v>108</v>
      </c>
      <c r="B9" s="266"/>
      <c r="C9" s="266"/>
      <c r="D9" s="266"/>
      <c r="E9" s="266"/>
      <c r="F9" s="266"/>
      <c r="G9" s="290"/>
      <c r="H9" s="290"/>
      <c r="I9" s="290"/>
      <c r="J9" s="290"/>
      <c r="K9" s="290"/>
      <c r="L9" s="290"/>
      <c r="M9" s="290"/>
      <c r="N9" s="290"/>
      <c r="O9" s="290"/>
      <c r="P9" s="290"/>
      <c r="CN9" s="62" t="s">
        <v>108</v>
      </c>
      <c r="CO9" s="62" t="s">
        <v>3</v>
      </c>
      <c r="CP9" s="62" t="s">
        <v>3</v>
      </c>
      <c r="CQ9" s="62" t="s">
        <v>3</v>
      </c>
      <c r="CR9" s="62" t="s">
        <v>3</v>
      </c>
      <c r="CS9" s="62" t="s">
        <v>3</v>
      </c>
      <c r="CT9" s="62" t="s">
        <v>3</v>
      </c>
      <c r="CU9" s="62" t="s">
        <v>3</v>
      </c>
      <c r="CV9" s="62" t="s">
        <v>3</v>
      </c>
      <c r="CW9" s="62" t="s">
        <v>3</v>
      </c>
      <c r="CX9" s="62" t="s">
        <v>3</v>
      </c>
      <c r="CY9" s="62" t="s">
        <v>3</v>
      </c>
      <c r="CZ9" s="62" t="s">
        <v>3</v>
      </c>
      <c r="DA9" s="62" t="s">
        <v>3</v>
      </c>
      <c r="DB9" s="62" t="s">
        <v>3</v>
      </c>
      <c r="DC9" s="62" t="s">
        <v>3</v>
      </c>
    </row>
    <row r="10" spans="1:234" s="3" customFormat="1" ht="11.25" customHeight="1" x14ac:dyDescent="0.25">
      <c r="A10" s="266" t="s">
        <v>109</v>
      </c>
      <c r="B10" s="266"/>
      <c r="C10" s="266"/>
      <c r="D10" s="266"/>
      <c r="E10" s="266"/>
      <c r="F10" s="266"/>
      <c r="G10" s="290" t="s">
        <v>110</v>
      </c>
      <c r="H10" s="290"/>
      <c r="I10" s="290"/>
      <c r="J10" s="290"/>
      <c r="K10" s="290"/>
      <c r="L10" s="290"/>
      <c r="M10" s="290"/>
      <c r="N10" s="290"/>
      <c r="O10" s="290"/>
      <c r="P10" s="290"/>
      <c r="R10" s="98" t="s">
        <v>110</v>
      </c>
      <c r="DD10" s="62" t="s">
        <v>109</v>
      </c>
      <c r="DE10" s="62" t="s">
        <v>3</v>
      </c>
      <c r="DF10" s="62" t="s">
        <v>3</v>
      </c>
      <c r="DG10" s="62" t="s">
        <v>3</v>
      </c>
      <c r="DH10" s="62" t="s">
        <v>3</v>
      </c>
      <c r="DI10" s="62" t="s">
        <v>3</v>
      </c>
      <c r="DJ10" s="62" t="s">
        <v>110</v>
      </c>
      <c r="DK10" s="62" t="s">
        <v>3</v>
      </c>
      <c r="DL10" s="62" t="s">
        <v>3</v>
      </c>
      <c r="DM10" s="62" t="s">
        <v>3</v>
      </c>
      <c r="DN10" s="62" t="s">
        <v>3</v>
      </c>
      <c r="DO10" s="62" t="s">
        <v>3</v>
      </c>
      <c r="DP10" s="62" t="s">
        <v>3</v>
      </c>
      <c r="DQ10" s="62" t="s">
        <v>3</v>
      </c>
      <c r="DR10" s="62" t="s">
        <v>3</v>
      </c>
      <c r="DS10" s="62" t="s">
        <v>3</v>
      </c>
    </row>
    <row r="11" spans="1:234" s="3" customFormat="1" ht="15" x14ac:dyDescent="0.25">
      <c r="A11" s="266" t="s">
        <v>111</v>
      </c>
      <c r="B11" s="266"/>
      <c r="C11" s="266"/>
      <c r="D11" s="266"/>
      <c r="E11" s="266"/>
      <c r="F11" s="266"/>
      <c r="G11" s="290" t="s">
        <v>112</v>
      </c>
      <c r="H11" s="290"/>
      <c r="I11" s="290"/>
      <c r="J11" s="290"/>
      <c r="K11" s="290"/>
      <c r="L11" s="290"/>
      <c r="M11" s="290"/>
      <c r="N11" s="290"/>
      <c r="O11" s="290"/>
      <c r="P11" s="290"/>
      <c r="R11" s="98" t="s">
        <v>112</v>
      </c>
      <c r="DT11" s="62" t="s">
        <v>111</v>
      </c>
      <c r="DU11" s="62" t="s">
        <v>3</v>
      </c>
      <c r="DV11" s="62" t="s">
        <v>3</v>
      </c>
      <c r="DW11" s="62" t="s">
        <v>3</v>
      </c>
      <c r="DX11" s="62" t="s">
        <v>3</v>
      </c>
      <c r="DY11" s="62" t="s">
        <v>3</v>
      </c>
      <c r="DZ11" s="62" t="s">
        <v>112</v>
      </c>
      <c r="EA11" s="62" t="s">
        <v>3</v>
      </c>
      <c r="EB11" s="62" t="s">
        <v>3</v>
      </c>
      <c r="EC11" s="62" t="s">
        <v>3</v>
      </c>
      <c r="ED11" s="62" t="s">
        <v>3</v>
      </c>
      <c r="EE11" s="62" t="s">
        <v>3</v>
      </c>
      <c r="EF11" s="62" t="s">
        <v>3</v>
      </c>
      <c r="EG11" s="62" t="s">
        <v>3</v>
      </c>
      <c r="EH11" s="62" t="s">
        <v>3</v>
      </c>
      <c r="EI11" s="62" t="s">
        <v>3</v>
      </c>
    </row>
    <row r="12" spans="1:234" s="3" customFormat="1" ht="24" customHeight="1" x14ac:dyDescent="0.25">
      <c r="A12" s="99"/>
      <c r="B12" s="94"/>
      <c r="C12" s="94"/>
      <c r="D12" s="94"/>
      <c r="E12" s="94"/>
      <c r="F12" s="100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234" s="3" customFormat="1" ht="15" x14ac:dyDescent="0.25">
      <c r="A13" s="286" t="s">
        <v>9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EJ13" s="62" t="s">
        <v>9</v>
      </c>
      <c r="EK13" s="62" t="s">
        <v>3</v>
      </c>
      <c r="EL13" s="62" t="s">
        <v>3</v>
      </c>
      <c r="EM13" s="62" t="s">
        <v>3</v>
      </c>
      <c r="EN13" s="62" t="s">
        <v>3</v>
      </c>
      <c r="EO13" s="62" t="s">
        <v>3</v>
      </c>
      <c r="EP13" s="62" t="s">
        <v>3</v>
      </c>
      <c r="EQ13" s="62" t="s">
        <v>3</v>
      </c>
      <c r="ER13" s="62" t="s">
        <v>3</v>
      </c>
      <c r="ES13" s="62" t="s">
        <v>3</v>
      </c>
      <c r="ET13" s="62" t="s">
        <v>3</v>
      </c>
      <c r="EU13" s="62" t="s">
        <v>3</v>
      </c>
      <c r="EV13" s="62" t="s">
        <v>3</v>
      </c>
      <c r="EW13" s="62" t="s">
        <v>3</v>
      </c>
      <c r="EX13" s="62" t="s">
        <v>3</v>
      </c>
      <c r="EY13" s="62" t="s">
        <v>3</v>
      </c>
    </row>
    <row r="14" spans="1:234" s="3" customFormat="1" ht="15" x14ac:dyDescent="0.25">
      <c r="A14" s="287" t="s">
        <v>10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</row>
    <row r="15" spans="1:234" s="3" customFormat="1" ht="8.25" customHeight="1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234" s="3" customFormat="1" ht="15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EZ16" s="62" t="s">
        <v>3</v>
      </c>
      <c r="FA16" s="62" t="s">
        <v>3</v>
      </c>
      <c r="FB16" s="62" t="s">
        <v>3</v>
      </c>
      <c r="FC16" s="62" t="s">
        <v>3</v>
      </c>
      <c r="FD16" s="62" t="s">
        <v>3</v>
      </c>
      <c r="FE16" s="62" t="s">
        <v>3</v>
      </c>
      <c r="FF16" s="62" t="s">
        <v>3</v>
      </c>
      <c r="FG16" s="62" t="s">
        <v>3</v>
      </c>
      <c r="FH16" s="62" t="s">
        <v>3</v>
      </c>
      <c r="FI16" s="62" t="s">
        <v>3</v>
      </c>
      <c r="FJ16" s="62" t="s">
        <v>3</v>
      </c>
      <c r="FK16" s="62" t="s">
        <v>3</v>
      </c>
      <c r="FL16" s="62" t="s">
        <v>3</v>
      </c>
      <c r="FM16" s="62" t="s">
        <v>3</v>
      </c>
      <c r="FN16" s="62" t="s">
        <v>3</v>
      </c>
      <c r="FO16" s="62" t="s">
        <v>3</v>
      </c>
    </row>
    <row r="17" spans="1:196" s="3" customFormat="1" ht="15" x14ac:dyDescent="0.25">
      <c r="A17" s="287" t="s">
        <v>113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</row>
    <row r="18" spans="1:196" s="3" customFormat="1" ht="22.5" customHeight="1" x14ac:dyDescent="0.25">
      <c r="A18" s="288" t="s">
        <v>114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</row>
    <row r="19" spans="1:196" s="3" customFormat="1" ht="8.2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96" s="3" customFormat="1" ht="15" x14ac:dyDescent="0.25">
      <c r="A20" s="286" t="s">
        <v>57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FP20" s="62" t="s">
        <v>57</v>
      </c>
      <c r="FQ20" s="62" t="s">
        <v>3</v>
      </c>
      <c r="FR20" s="62" t="s">
        <v>3</v>
      </c>
      <c r="FS20" s="62" t="s">
        <v>3</v>
      </c>
      <c r="FT20" s="62" t="s">
        <v>3</v>
      </c>
      <c r="FU20" s="62" t="s">
        <v>3</v>
      </c>
      <c r="FV20" s="62" t="s">
        <v>3</v>
      </c>
      <c r="FW20" s="62" t="s">
        <v>3</v>
      </c>
      <c r="FX20" s="62" t="s">
        <v>3</v>
      </c>
      <c r="FY20" s="62" t="s">
        <v>3</v>
      </c>
      <c r="FZ20" s="62" t="s">
        <v>3</v>
      </c>
      <c r="GA20" s="62" t="s">
        <v>3</v>
      </c>
      <c r="GB20" s="62" t="s">
        <v>3</v>
      </c>
      <c r="GC20" s="62" t="s">
        <v>3</v>
      </c>
      <c r="GD20" s="62" t="s">
        <v>3</v>
      </c>
      <c r="GE20" s="62" t="s">
        <v>3</v>
      </c>
    </row>
    <row r="21" spans="1:196" s="3" customFormat="1" ht="15" customHeight="1" x14ac:dyDescent="0.25">
      <c r="A21" s="287" t="s">
        <v>115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</row>
    <row r="22" spans="1:196" s="3" customFormat="1" ht="15.75" customHeight="1" x14ac:dyDescent="0.25">
      <c r="A22" s="94" t="s">
        <v>116</v>
      </c>
      <c r="B22" s="104" t="s">
        <v>117</v>
      </c>
      <c r="C22" s="93" t="s">
        <v>118</v>
      </c>
      <c r="D22" s="93"/>
      <c r="E22" s="93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96" s="3" customFormat="1" ht="15" x14ac:dyDescent="0.25">
      <c r="A23" s="94" t="s">
        <v>119</v>
      </c>
      <c r="B23" s="289"/>
      <c r="C23" s="289"/>
      <c r="D23" s="289"/>
      <c r="E23" s="289"/>
      <c r="F23" s="289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GF23" s="62" t="s">
        <v>3</v>
      </c>
      <c r="GG23" s="62" t="s">
        <v>3</v>
      </c>
      <c r="GH23" s="62" t="s">
        <v>3</v>
      </c>
      <c r="GI23" s="62" t="s">
        <v>3</v>
      </c>
      <c r="GJ23" s="62" t="s">
        <v>3</v>
      </c>
    </row>
    <row r="24" spans="1:196" s="3" customFormat="1" ht="15" x14ac:dyDescent="0.25">
      <c r="A24" s="94"/>
      <c r="B24" s="280" t="s">
        <v>120</v>
      </c>
      <c r="C24" s="280"/>
      <c r="D24" s="280"/>
      <c r="E24" s="280"/>
      <c r="F24" s="280"/>
      <c r="G24" s="106"/>
      <c r="H24" s="106"/>
      <c r="I24" s="106"/>
      <c r="J24" s="106"/>
      <c r="K24" s="106"/>
      <c r="L24" s="106"/>
      <c r="M24" s="106"/>
      <c r="N24" s="106"/>
      <c r="O24" s="107"/>
      <c r="P24" s="106"/>
    </row>
    <row r="25" spans="1:196" s="3" customFormat="1" ht="14.25" customHeight="1" x14ac:dyDescent="0.25">
      <c r="A25" s="94"/>
      <c r="B25" s="94"/>
      <c r="C25" s="94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6"/>
      <c r="P25" s="106"/>
    </row>
    <row r="26" spans="1:196" s="3" customFormat="1" ht="15" x14ac:dyDescent="0.25">
      <c r="A26" s="109" t="s">
        <v>121</v>
      </c>
      <c r="B26" s="60"/>
      <c r="C26" s="281" t="s">
        <v>122</v>
      </c>
      <c r="D26" s="281"/>
      <c r="E26" s="281"/>
      <c r="F26" s="281"/>
      <c r="G26" s="62"/>
      <c r="H26" s="62"/>
      <c r="I26" s="62"/>
      <c r="J26" s="62"/>
      <c r="K26" s="62"/>
      <c r="L26" s="62"/>
      <c r="M26" s="62"/>
      <c r="N26" s="62"/>
      <c r="O26" s="62"/>
      <c r="P26" s="62"/>
      <c r="GK26" s="62" t="s">
        <v>122</v>
      </c>
      <c r="GL26" s="62" t="s">
        <v>3</v>
      </c>
      <c r="GM26" s="62" t="s">
        <v>3</v>
      </c>
      <c r="GN26" s="62" t="s">
        <v>3</v>
      </c>
    </row>
    <row r="27" spans="1:196" s="3" customFormat="1" ht="14.25" customHeight="1" x14ac:dyDescent="0.25">
      <c r="A27" s="94"/>
      <c r="B27" s="60"/>
      <c r="C27" s="110"/>
      <c r="D27" s="111"/>
      <c r="E27" s="111"/>
      <c r="F27" s="111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96" s="3" customFormat="1" ht="14.25" customHeight="1" x14ac:dyDescent="0.25">
      <c r="A28" s="109" t="s">
        <v>123</v>
      </c>
      <c r="B28" s="60"/>
      <c r="C28" s="112"/>
      <c r="D28" s="113">
        <v>140.88</v>
      </c>
      <c r="E28" s="86" t="s">
        <v>124</v>
      </c>
      <c r="G28" s="60"/>
      <c r="H28" s="60"/>
      <c r="I28" s="60"/>
      <c r="J28" s="60"/>
      <c r="K28" s="60"/>
      <c r="L28" s="60"/>
      <c r="M28" s="60"/>
      <c r="N28" s="114"/>
      <c r="O28" s="114"/>
      <c r="P28" s="60"/>
    </row>
    <row r="29" spans="1:196" s="3" customFormat="1" ht="14.25" customHeight="1" x14ac:dyDescent="0.25">
      <c r="A29" s="94"/>
      <c r="B29" s="68" t="s">
        <v>78</v>
      </c>
      <c r="C29" s="115"/>
      <c r="D29" s="116"/>
      <c r="E29" s="86"/>
      <c r="G29" s="60"/>
      <c r="O29" s="117"/>
    </row>
    <row r="30" spans="1:196" s="3" customFormat="1" ht="14.25" customHeight="1" x14ac:dyDescent="0.25">
      <c r="A30" s="94"/>
      <c r="B30" s="64" t="s">
        <v>125</v>
      </c>
      <c r="C30" s="112"/>
      <c r="D30" s="113">
        <v>116.03</v>
      </c>
      <c r="E30" s="86" t="s">
        <v>124</v>
      </c>
      <c r="I30" s="60"/>
      <c r="K30" s="60" t="s">
        <v>126</v>
      </c>
      <c r="L30" s="60"/>
      <c r="M30" s="60"/>
      <c r="N30" s="118"/>
      <c r="O30" s="113">
        <v>14.03</v>
      </c>
      <c r="P30" s="86" t="s">
        <v>124</v>
      </c>
      <c r="Q30" s="119"/>
      <c r="R30" s="119"/>
      <c r="S30" s="120"/>
    </row>
    <row r="31" spans="1:196" s="3" customFormat="1" ht="14.25" customHeight="1" x14ac:dyDescent="0.25">
      <c r="A31" s="94"/>
      <c r="B31" s="64" t="s">
        <v>53</v>
      </c>
      <c r="C31" s="121"/>
      <c r="D31" s="122">
        <v>1.37</v>
      </c>
      <c r="E31" s="86" t="s">
        <v>124</v>
      </c>
      <c r="I31" s="60"/>
      <c r="K31" s="60" t="s">
        <v>127</v>
      </c>
      <c r="L31" s="60"/>
      <c r="M31" s="60"/>
      <c r="N31" s="118"/>
      <c r="O31" s="113">
        <v>3.88</v>
      </c>
      <c r="P31" s="86" t="s">
        <v>124</v>
      </c>
      <c r="Q31" s="119"/>
      <c r="R31" s="119"/>
      <c r="S31" s="120"/>
    </row>
    <row r="32" spans="1:196" s="3" customFormat="1" ht="14.25" customHeight="1" x14ac:dyDescent="0.25">
      <c r="A32" s="94"/>
      <c r="B32" s="64" t="s">
        <v>54</v>
      </c>
      <c r="C32" s="121"/>
      <c r="D32" s="122">
        <v>0</v>
      </c>
      <c r="E32" s="86" t="s">
        <v>124</v>
      </c>
      <c r="I32" s="60"/>
      <c r="K32" s="60" t="s">
        <v>128</v>
      </c>
      <c r="L32" s="60"/>
      <c r="M32" s="60"/>
      <c r="N32" s="123"/>
      <c r="O32" s="122">
        <v>42.94</v>
      </c>
      <c r="P32" s="124" t="s">
        <v>129</v>
      </c>
      <c r="Q32" s="125"/>
      <c r="R32" s="125"/>
      <c r="S32" s="126"/>
    </row>
    <row r="33" spans="1:205" s="3" customFormat="1" ht="14.25" customHeight="1" x14ac:dyDescent="0.25">
      <c r="A33" s="94"/>
      <c r="B33" s="64" t="s">
        <v>55</v>
      </c>
      <c r="C33" s="121"/>
      <c r="D33" s="113">
        <v>0</v>
      </c>
      <c r="E33" s="86" t="s">
        <v>124</v>
      </c>
      <c r="I33" s="60"/>
      <c r="K33" s="60" t="s">
        <v>130</v>
      </c>
      <c r="L33" s="60"/>
      <c r="M33" s="60"/>
      <c r="N33" s="123"/>
      <c r="O33" s="122">
        <v>11.11</v>
      </c>
      <c r="P33" s="124" t="s">
        <v>129</v>
      </c>
      <c r="Q33" s="125"/>
      <c r="R33" s="125"/>
      <c r="S33" s="126"/>
    </row>
    <row r="34" spans="1:205" s="3" customFormat="1" ht="14.25" customHeight="1" x14ac:dyDescent="0.25">
      <c r="A34" s="94"/>
      <c r="B34" s="60"/>
      <c r="D34" s="126"/>
      <c r="E34" s="86"/>
      <c r="H34" s="60"/>
      <c r="I34" s="60"/>
      <c r="J34" s="60"/>
      <c r="K34" s="60"/>
      <c r="L34" s="60"/>
      <c r="M34" s="60"/>
      <c r="N34" s="63"/>
      <c r="O34" s="63"/>
      <c r="P34" s="60"/>
    </row>
    <row r="35" spans="1:205" s="3" customFormat="1" ht="11.25" customHeight="1" x14ac:dyDescent="0.25">
      <c r="A35" s="282" t="s">
        <v>49</v>
      </c>
      <c r="B35" s="270" t="s">
        <v>50</v>
      </c>
      <c r="C35" s="271" t="s">
        <v>131</v>
      </c>
      <c r="D35" s="272"/>
      <c r="E35" s="272"/>
      <c r="F35" s="272"/>
      <c r="G35" s="273"/>
      <c r="H35" s="270" t="s">
        <v>132</v>
      </c>
      <c r="I35" s="270" t="s">
        <v>133</v>
      </c>
      <c r="J35" s="270"/>
      <c r="K35" s="270"/>
      <c r="L35" s="271" t="s">
        <v>134</v>
      </c>
      <c r="M35" s="272"/>
      <c r="N35" s="272"/>
      <c r="O35" s="272"/>
      <c r="P35" s="273"/>
      <c r="Q35" s="127"/>
      <c r="R35" s="127"/>
    </row>
    <row r="36" spans="1:205" s="3" customFormat="1" ht="11.25" customHeight="1" x14ac:dyDescent="0.25">
      <c r="A36" s="282"/>
      <c r="B36" s="270"/>
      <c r="C36" s="283"/>
      <c r="D36" s="284"/>
      <c r="E36" s="284"/>
      <c r="F36" s="284"/>
      <c r="G36" s="285"/>
      <c r="H36" s="270"/>
      <c r="I36" s="270"/>
      <c r="J36" s="270"/>
      <c r="K36" s="270"/>
      <c r="L36" s="274"/>
      <c r="M36" s="275"/>
      <c r="N36" s="275"/>
      <c r="O36" s="275"/>
      <c r="P36" s="276"/>
      <c r="Q36" s="127"/>
      <c r="R36" s="127"/>
    </row>
    <row r="37" spans="1:205" s="3" customFormat="1" ht="54" customHeight="1" x14ac:dyDescent="0.25">
      <c r="A37" s="282"/>
      <c r="B37" s="270"/>
      <c r="C37" s="274"/>
      <c r="D37" s="275"/>
      <c r="E37" s="275"/>
      <c r="F37" s="275"/>
      <c r="G37" s="276"/>
      <c r="H37" s="270"/>
      <c r="I37" s="128" t="s">
        <v>135</v>
      </c>
      <c r="J37" s="128" t="s">
        <v>136</v>
      </c>
      <c r="K37" s="128" t="s">
        <v>137</v>
      </c>
      <c r="L37" s="128" t="s">
        <v>138</v>
      </c>
      <c r="M37" s="128" t="s">
        <v>139</v>
      </c>
      <c r="N37" s="128" t="s">
        <v>140</v>
      </c>
      <c r="O37" s="128" t="s">
        <v>136</v>
      </c>
      <c r="P37" s="128" t="s">
        <v>141</v>
      </c>
      <c r="Q37" s="127"/>
      <c r="R37" s="127"/>
    </row>
    <row r="38" spans="1:205" s="3" customFormat="1" ht="15" x14ac:dyDescent="0.25">
      <c r="A38" s="129">
        <v>1</v>
      </c>
      <c r="B38" s="130">
        <v>2</v>
      </c>
      <c r="C38" s="277">
        <v>3</v>
      </c>
      <c r="D38" s="278"/>
      <c r="E38" s="278"/>
      <c r="F38" s="278"/>
      <c r="G38" s="279"/>
      <c r="H38" s="130">
        <v>4</v>
      </c>
      <c r="I38" s="130">
        <v>5</v>
      </c>
      <c r="J38" s="130">
        <v>6</v>
      </c>
      <c r="K38" s="130">
        <v>7</v>
      </c>
      <c r="L38" s="130">
        <v>8</v>
      </c>
      <c r="M38" s="130">
        <v>9</v>
      </c>
      <c r="N38" s="130">
        <v>10</v>
      </c>
      <c r="O38" s="130">
        <v>11</v>
      </c>
      <c r="P38" s="130">
        <v>12</v>
      </c>
      <c r="Q38" s="131"/>
      <c r="R38" s="131"/>
    </row>
    <row r="39" spans="1:205" s="3" customFormat="1" ht="15" x14ac:dyDescent="0.25">
      <c r="A39" s="267" t="s">
        <v>142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9"/>
      <c r="GO39" s="82" t="s">
        <v>142</v>
      </c>
    </row>
    <row r="40" spans="1:205" s="3" customFormat="1" ht="34.5" x14ac:dyDescent="0.25">
      <c r="A40" s="132" t="s">
        <v>18</v>
      </c>
      <c r="B40" s="133" t="s">
        <v>143</v>
      </c>
      <c r="C40" s="264" t="s">
        <v>144</v>
      </c>
      <c r="D40" s="264"/>
      <c r="E40" s="264"/>
      <c r="F40" s="264"/>
      <c r="G40" s="264"/>
      <c r="H40" s="134" t="s">
        <v>145</v>
      </c>
      <c r="I40" s="135">
        <v>0.09</v>
      </c>
      <c r="J40" s="136">
        <v>1</v>
      </c>
      <c r="K40" s="137">
        <v>0.09</v>
      </c>
      <c r="L40" s="138"/>
      <c r="M40" s="135"/>
      <c r="N40" s="139"/>
      <c r="O40" s="135"/>
      <c r="P40" s="140"/>
      <c r="Q40" s="141"/>
      <c r="R40" s="142"/>
      <c r="GO40" s="82"/>
      <c r="GP40" s="82" t="s">
        <v>144</v>
      </c>
      <c r="GQ40" s="82" t="s">
        <v>3</v>
      </c>
      <c r="GR40" s="82" t="s">
        <v>3</v>
      </c>
      <c r="GS40" s="82" t="s">
        <v>3</v>
      </c>
      <c r="GT40" s="82" t="s">
        <v>3</v>
      </c>
    </row>
    <row r="41" spans="1:205" s="3" customFormat="1" ht="15" x14ac:dyDescent="0.25">
      <c r="A41" s="143"/>
      <c r="B41" s="144"/>
      <c r="C41" s="265" t="s">
        <v>146</v>
      </c>
      <c r="D41" s="265"/>
      <c r="E41" s="265"/>
      <c r="F41" s="265"/>
      <c r="G41" s="265"/>
      <c r="H41" s="134"/>
      <c r="I41" s="135"/>
      <c r="J41" s="135"/>
      <c r="K41" s="135"/>
      <c r="L41" s="138"/>
      <c r="M41" s="135"/>
      <c r="N41" s="145"/>
      <c r="O41" s="135"/>
      <c r="P41" s="146">
        <v>5860.7</v>
      </c>
      <c r="GO41" s="82"/>
      <c r="GP41" s="82"/>
      <c r="GQ41" s="82"/>
      <c r="GR41" s="82"/>
      <c r="GS41" s="82"/>
      <c r="GT41" s="82"/>
      <c r="GU41" s="82" t="s">
        <v>146</v>
      </c>
    </row>
    <row r="42" spans="1:205" s="3" customFormat="1" ht="15" x14ac:dyDescent="0.25">
      <c r="A42" s="147"/>
      <c r="B42" s="148"/>
      <c r="C42" s="266" t="s">
        <v>147</v>
      </c>
      <c r="D42" s="266"/>
      <c r="E42" s="266"/>
      <c r="F42" s="266"/>
      <c r="G42" s="266"/>
      <c r="H42" s="149"/>
      <c r="I42" s="150"/>
      <c r="J42" s="150"/>
      <c r="K42" s="150"/>
      <c r="L42" s="151"/>
      <c r="M42" s="150"/>
      <c r="N42" s="151"/>
      <c r="O42" s="150"/>
      <c r="P42" s="152">
        <v>4362.21</v>
      </c>
      <c r="GO42" s="82"/>
      <c r="GP42" s="82"/>
      <c r="GQ42" s="82"/>
      <c r="GR42" s="82"/>
      <c r="GS42" s="82"/>
      <c r="GT42" s="82"/>
      <c r="GU42" s="82"/>
      <c r="GV42" s="62" t="s">
        <v>147</v>
      </c>
    </row>
    <row r="43" spans="1:205" s="3" customFormat="1" ht="15" x14ac:dyDescent="0.25">
      <c r="A43" s="147"/>
      <c r="B43" s="148" t="s">
        <v>148</v>
      </c>
      <c r="C43" s="266" t="s">
        <v>149</v>
      </c>
      <c r="D43" s="266"/>
      <c r="E43" s="266"/>
      <c r="F43" s="266"/>
      <c r="G43" s="266"/>
      <c r="H43" s="149" t="s">
        <v>150</v>
      </c>
      <c r="I43" s="153">
        <v>103</v>
      </c>
      <c r="J43" s="150"/>
      <c r="K43" s="153">
        <v>103</v>
      </c>
      <c r="L43" s="151"/>
      <c r="M43" s="150"/>
      <c r="N43" s="151"/>
      <c r="O43" s="150"/>
      <c r="P43" s="152">
        <v>4493.08</v>
      </c>
      <c r="GO43" s="82"/>
      <c r="GP43" s="82"/>
      <c r="GQ43" s="82"/>
      <c r="GR43" s="82"/>
      <c r="GS43" s="82"/>
      <c r="GT43" s="82"/>
      <c r="GU43" s="82"/>
      <c r="GV43" s="62" t="s">
        <v>149</v>
      </c>
    </row>
    <row r="44" spans="1:205" s="3" customFormat="1" ht="15" x14ac:dyDescent="0.25">
      <c r="A44" s="147"/>
      <c r="B44" s="148" t="s">
        <v>151</v>
      </c>
      <c r="C44" s="266" t="s">
        <v>152</v>
      </c>
      <c r="D44" s="266"/>
      <c r="E44" s="266"/>
      <c r="F44" s="266"/>
      <c r="G44" s="266"/>
      <c r="H44" s="149" t="s">
        <v>150</v>
      </c>
      <c r="I44" s="153">
        <v>60</v>
      </c>
      <c r="J44" s="150"/>
      <c r="K44" s="153">
        <v>60</v>
      </c>
      <c r="L44" s="151"/>
      <c r="M44" s="150"/>
      <c r="N44" s="151"/>
      <c r="O44" s="150"/>
      <c r="P44" s="152">
        <v>2617.33</v>
      </c>
      <c r="GO44" s="82"/>
      <c r="GP44" s="82"/>
      <c r="GQ44" s="82"/>
      <c r="GR44" s="82"/>
      <c r="GS44" s="82"/>
      <c r="GT44" s="82"/>
      <c r="GU44" s="82"/>
      <c r="GV44" s="62" t="s">
        <v>152</v>
      </c>
    </row>
    <row r="45" spans="1:205" s="3" customFormat="1" ht="15" x14ac:dyDescent="0.25">
      <c r="A45" s="154"/>
      <c r="B45" s="155"/>
      <c r="C45" s="265" t="s">
        <v>153</v>
      </c>
      <c r="D45" s="265"/>
      <c r="E45" s="265"/>
      <c r="F45" s="265"/>
      <c r="G45" s="265"/>
      <c r="H45" s="134"/>
      <c r="I45" s="135"/>
      <c r="J45" s="135"/>
      <c r="K45" s="135"/>
      <c r="L45" s="138"/>
      <c r="M45" s="135"/>
      <c r="N45" s="145">
        <v>144123.44</v>
      </c>
      <c r="O45" s="135"/>
      <c r="P45" s="146">
        <v>12971.11</v>
      </c>
      <c r="GO45" s="82"/>
      <c r="GP45" s="82"/>
      <c r="GQ45" s="82"/>
      <c r="GR45" s="82"/>
      <c r="GS45" s="82"/>
      <c r="GT45" s="82"/>
      <c r="GU45" s="82"/>
      <c r="GV45" s="62"/>
      <c r="GW45" s="82" t="s">
        <v>153</v>
      </c>
    </row>
    <row r="46" spans="1:205" s="3" customFormat="1" ht="15" x14ac:dyDescent="0.25">
      <c r="A46" s="132" t="s">
        <v>26</v>
      </c>
      <c r="B46" s="133" t="s">
        <v>154</v>
      </c>
      <c r="C46" s="264" t="s">
        <v>155</v>
      </c>
      <c r="D46" s="264"/>
      <c r="E46" s="264"/>
      <c r="F46" s="264"/>
      <c r="G46" s="264"/>
      <c r="H46" s="134" t="s">
        <v>156</v>
      </c>
      <c r="I46" s="135">
        <v>1</v>
      </c>
      <c r="J46" s="136">
        <v>1</v>
      </c>
      <c r="K46" s="136">
        <v>1</v>
      </c>
      <c r="L46" s="138"/>
      <c r="M46" s="135"/>
      <c r="N46" s="139"/>
      <c r="O46" s="135"/>
      <c r="P46" s="140"/>
      <c r="Q46" s="141"/>
      <c r="R46" s="142"/>
      <c r="GO46" s="82"/>
      <c r="GP46" s="82" t="s">
        <v>155</v>
      </c>
      <c r="GQ46" s="82" t="s">
        <v>3</v>
      </c>
      <c r="GR46" s="82" t="s">
        <v>3</v>
      </c>
      <c r="GS46" s="82" t="s">
        <v>3</v>
      </c>
      <c r="GT46" s="82" t="s">
        <v>3</v>
      </c>
      <c r="GU46" s="82"/>
      <c r="GV46" s="62"/>
      <c r="GW46" s="82"/>
    </row>
    <row r="47" spans="1:205" s="3" customFormat="1" ht="15" x14ac:dyDescent="0.25">
      <c r="A47" s="143"/>
      <c r="B47" s="144"/>
      <c r="C47" s="265" t="s">
        <v>146</v>
      </c>
      <c r="D47" s="265"/>
      <c r="E47" s="265"/>
      <c r="F47" s="265"/>
      <c r="G47" s="265"/>
      <c r="H47" s="134"/>
      <c r="I47" s="135"/>
      <c r="J47" s="135"/>
      <c r="K47" s="135"/>
      <c r="L47" s="138"/>
      <c r="M47" s="135"/>
      <c r="N47" s="145"/>
      <c r="O47" s="135"/>
      <c r="P47" s="146">
        <v>4401.2299999999996</v>
      </c>
      <c r="GO47" s="82"/>
      <c r="GP47" s="82"/>
      <c r="GQ47" s="82"/>
      <c r="GR47" s="82"/>
      <c r="GS47" s="82"/>
      <c r="GT47" s="82"/>
      <c r="GU47" s="82" t="s">
        <v>146</v>
      </c>
      <c r="GV47" s="62"/>
      <c r="GW47" s="82"/>
    </row>
    <row r="48" spans="1:205" s="3" customFormat="1" ht="15" x14ac:dyDescent="0.25">
      <c r="A48" s="147"/>
      <c r="B48" s="148"/>
      <c r="C48" s="266" t="s">
        <v>147</v>
      </c>
      <c r="D48" s="266"/>
      <c r="E48" s="266"/>
      <c r="F48" s="266"/>
      <c r="G48" s="266"/>
      <c r="H48" s="149"/>
      <c r="I48" s="150"/>
      <c r="J48" s="150"/>
      <c r="K48" s="150"/>
      <c r="L48" s="151"/>
      <c r="M48" s="150"/>
      <c r="N48" s="151"/>
      <c r="O48" s="150"/>
      <c r="P48" s="152">
        <v>3066.96</v>
      </c>
      <c r="GO48" s="82"/>
      <c r="GP48" s="82"/>
      <c r="GQ48" s="82"/>
      <c r="GR48" s="82"/>
      <c r="GS48" s="82"/>
      <c r="GT48" s="82"/>
      <c r="GU48" s="82"/>
      <c r="GV48" s="62" t="s">
        <v>147</v>
      </c>
      <c r="GW48" s="82"/>
    </row>
    <row r="49" spans="1:205" s="3" customFormat="1" ht="15" x14ac:dyDescent="0.25">
      <c r="A49" s="147"/>
      <c r="B49" s="148" t="s">
        <v>148</v>
      </c>
      <c r="C49" s="266" t="s">
        <v>149</v>
      </c>
      <c r="D49" s="266"/>
      <c r="E49" s="266"/>
      <c r="F49" s="266"/>
      <c r="G49" s="266"/>
      <c r="H49" s="149" t="s">
        <v>150</v>
      </c>
      <c r="I49" s="153">
        <v>103</v>
      </c>
      <c r="J49" s="150"/>
      <c r="K49" s="153">
        <v>103</v>
      </c>
      <c r="L49" s="151"/>
      <c r="M49" s="150"/>
      <c r="N49" s="151"/>
      <c r="O49" s="150"/>
      <c r="P49" s="152">
        <v>3158.97</v>
      </c>
      <c r="GO49" s="82"/>
      <c r="GP49" s="82"/>
      <c r="GQ49" s="82"/>
      <c r="GR49" s="82"/>
      <c r="GS49" s="82"/>
      <c r="GT49" s="82"/>
      <c r="GU49" s="82"/>
      <c r="GV49" s="62" t="s">
        <v>149</v>
      </c>
      <c r="GW49" s="82"/>
    </row>
    <row r="50" spans="1:205" s="3" customFormat="1" ht="15" x14ac:dyDescent="0.25">
      <c r="A50" s="147"/>
      <c r="B50" s="148" t="s">
        <v>151</v>
      </c>
      <c r="C50" s="266" t="s">
        <v>152</v>
      </c>
      <c r="D50" s="266"/>
      <c r="E50" s="266"/>
      <c r="F50" s="266"/>
      <c r="G50" s="266"/>
      <c r="H50" s="149" t="s">
        <v>150</v>
      </c>
      <c r="I50" s="153">
        <v>60</v>
      </c>
      <c r="J50" s="150"/>
      <c r="K50" s="153">
        <v>60</v>
      </c>
      <c r="L50" s="151"/>
      <c r="M50" s="150"/>
      <c r="N50" s="151"/>
      <c r="O50" s="150"/>
      <c r="P50" s="152">
        <v>1840.18</v>
      </c>
      <c r="GO50" s="82"/>
      <c r="GP50" s="82"/>
      <c r="GQ50" s="82"/>
      <c r="GR50" s="82"/>
      <c r="GS50" s="82"/>
      <c r="GT50" s="82"/>
      <c r="GU50" s="82"/>
      <c r="GV50" s="62" t="s">
        <v>152</v>
      </c>
      <c r="GW50" s="82"/>
    </row>
    <row r="51" spans="1:205" s="3" customFormat="1" ht="15" x14ac:dyDescent="0.25">
      <c r="A51" s="154"/>
      <c r="B51" s="155"/>
      <c r="C51" s="265" t="s">
        <v>153</v>
      </c>
      <c r="D51" s="265"/>
      <c r="E51" s="265"/>
      <c r="F51" s="265"/>
      <c r="G51" s="265"/>
      <c r="H51" s="134"/>
      <c r="I51" s="135"/>
      <c r="J51" s="135"/>
      <c r="K51" s="135"/>
      <c r="L51" s="138"/>
      <c r="M51" s="135"/>
      <c r="N51" s="145">
        <v>9400.3799999999992</v>
      </c>
      <c r="O51" s="135"/>
      <c r="P51" s="146">
        <v>9400.3799999999992</v>
      </c>
      <c r="GO51" s="82"/>
      <c r="GP51" s="82"/>
      <c r="GQ51" s="82"/>
      <c r="GR51" s="82"/>
      <c r="GS51" s="82"/>
      <c r="GT51" s="82"/>
      <c r="GU51" s="82"/>
      <c r="GV51" s="62"/>
      <c r="GW51" s="82" t="s">
        <v>153</v>
      </c>
    </row>
    <row r="52" spans="1:205" s="3" customFormat="1" ht="15" x14ac:dyDescent="0.25">
      <c r="A52" s="132" t="s">
        <v>59</v>
      </c>
      <c r="B52" s="133" t="s">
        <v>157</v>
      </c>
      <c r="C52" s="264" t="s">
        <v>158</v>
      </c>
      <c r="D52" s="264"/>
      <c r="E52" s="264"/>
      <c r="F52" s="264"/>
      <c r="G52" s="264"/>
      <c r="H52" s="134" t="s">
        <v>156</v>
      </c>
      <c r="I52" s="135">
        <v>6</v>
      </c>
      <c r="J52" s="136">
        <v>1</v>
      </c>
      <c r="K52" s="136">
        <v>6</v>
      </c>
      <c r="L52" s="138"/>
      <c r="M52" s="135"/>
      <c r="N52" s="139"/>
      <c r="O52" s="135"/>
      <c r="P52" s="140"/>
      <c r="Q52" s="141"/>
      <c r="R52" s="142"/>
      <c r="GO52" s="82"/>
      <c r="GP52" s="82" t="s">
        <v>158</v>
      </c>
      <c r="GQ52" s="82" t="s">
        <v>3</v>
      </c>
      <c r="GR52" s="82" t="s">
        <v>3</v>
      </c>
      <c r="GS52" s="82" t="s">
        <v>3</v>
      </c>
      <c r="GT52" s="82" t="s">
        <v>3</v>
      </c>
      <c r="GU52" s="82"/>
      <c r="GV52" s="62"/>
      <c r="GW52" s="82"/>
    </row>
    <row r="53" spans="1:205" s="3" customFormat="1" ht="15" x14ac:dyDescent="0.25">
      <c r="A53" s="143"/>
      <c r="B53" s="144"/>
      <c r="C53" s="265" t="s">
        <v>146</v>
      </c>
      <c r="D53" s="265"/>
      <c r="E53" s="265"/>
      <c r="F53" s="265"/>
      <c r="G53" s="265"/>
      <c r="H53" s="134"/>
      <c r="I53" s="135"/>
      <c r="J53" s="135"/>
      <c r="K53" s="135"/>
      <c r="L53" s="138"/>
      <c r="M53" s="135"/>
      <c r="N53" s="145"/>
      <c r="O53" s="135"/>
      <c r="P53" s="146">
        <v>13171.2</v>
      </c>
      <c r="GO53" s="82"/>
      <c r="GP53" s="82"/>
      <c r="GQ53" s="82"/>
      <c r="GR53" s="82"/>
      <c r="GS53" s="82"/>
      <c r="GT53" s="82"/>
      <c r="GU53" s="82" t="s">
        <v>146</v>
      </c>
      <c r="GV53" s="62"/>
      <c r="GW53" s="82"/>
    </row>
    <row r="54" spans="1:205" s="3" customFormat="1" ht="15" x14ac:dyDescent="0.25">
      <c r="A54" s="147"/>
      <c r="B54" s="148"/>
      <c r="C54" s="266" t="s">
        <v>147</v>
      </c>
      <c r="D54" s="266"/>
      <c r="E54" s="266"/>
      <c r="F54" s="266"/>
      <c r="G54" s="266"/>
      <c r="H54" s="149"/>
      <c r="I54" s="150"/>
      <c r="J54" s="150"/>
      <c r="K54" s="150"/>
      <c r="L54" s="151"/>
      <c r="M54" s="150"/>
      <c r="N54" s="151"/>
      <c r="O54" s="150"/>
      <c r="P54" s="152">
        <v>9292.32</v>
      </c>
      <c r="GO54" s="82"/>
      <c r="GP54" s="82"/>
      <c r="GQ54" s="82"/>
      <c r="GR54" s="82"/>
      <c r="GS54" s="82"/>
      <c r="GT54" s="82"/>
      <c r="GU54" s="82"/>
      <c r="GV54" s="62" t="s">
        <v>147</v>
      </c>
      <c r="GW54" s="82"/>
    </row>
    <row r="55" spans="1:205" s="3" customFormat="1" ht="15" x14ac:dyDescent="0.25">
      <c r="A55" s="147"/>
      <c r="B55" s="148" t="s">
        <v>148</v>
      </c>
      <c r="C55" s="266" t="s">
        <v>149</v>
      </c>
      <c r="D55" s="266"/>
      <c r="E55" s="266"/>
      <c r="F55" s="266"/>
      <c r="G55" s="266"/>
      <c r="H55" s="149" t="s">
        <v>150</v>
      </c>
      <c r="I55" s="153">
        <v>103</v>
      </c>
      <c r="J55" s="150"/>
      <c r="K55" s="153">
        <v>103</v>
      </c>
      <c r="L55" s="151"/>
      <c r="M55" s="150"/>
      <c r="N55" s="151"/>
      <c r="O55" s="150"/>
      <c r="P55" s="152">
        <v>9571.09</v>
      </c>
      <c r="GO55" s="82"/>
      <c r="GP55" s="82"/>
      <c r="GQ55" s="82"/>
      <c r="GR55" s="82"/>
      <c r="GS55" s="82"/>
      <c r="GT55" s="82"/>
      <c r="GU55" s="82"/>
      <c r="GV55" s="62" t="s">
        <v>149</v>
      </c>
      <c r="GW55" s="82"/>
    </row>
    <row r="56" spans="1:205" s="3" customFormat="1" ht="15" x14ac:dyDescent="0.25">
      <c r="A56" s="147"/>
      <c r="B56" s="148" t="s">
        <v>151</v>
      </c>
      <c r="C56" s="266" t="s">
        <v>152</v>
      </c>
      <c r="D56" s="266"/>
      <c r="E56" s="266"/>
      <c r="F56" s="266"/>
      <c r="G56" s="266"/>
      <c r="H56" s="149" t="s">
        <v>150</v>
      </c>
      <c r="I56" s="153">
        <v>60</v>
      </c>
      <c r="J56" s="150"/>
      <c r="K56" s="153">
        <v>60</v>
      </c>
      <c r="L56" s="151"/>
      <c r="M56" s="150"/>
      <c r="N56" s="151"/>
      <c r="O56" s="150"/>
      <c r="P56" s="152">
        <v>5575.39</v>
      </c>
      <c r="GO56" s="82"/>
      <c r="GP56" s="82"/>
      <c r="GQ56" s="82"/>
      <c r="GR56" s="82"/>
      <c r="GS56" s="82"/>
      <c r="GT56" s="82"/>
      <c r="GU56" s="82"/>
      <c r="GV56" s="62" t="s">
        <v>152</v>
      </c>
      <c r="GW56" s="82"/>
    </row>
    <row r="57" spans="1:205" s="3" customFormat="1" ht="15" x14ac:dyDescent="0.25">
      <c r="A57" s="154"/>
      <c r="B57" s="155"/>
      <c r="C57" s="265" t="s">
        <v>153</v>
      </c>
      <c r="D57" s="265"/>
      <c r="E57" s="265"/>
      <c r="F57" s="265"/>
      <c r="G57" s="265"/>
      <c r="H57" s="134"/>
      <c r="I57" s="135"/>
      <c r="J57" s="135"/>
      <c r="K57" s="135"/>
      <c r="L57" s="138"/>
      <c r="M57" s="135"/>
      <c r="N57" s="145">
        <v>4719.6099999999997</v>
      </c>
      <c r="O57" s="135"/>
      <c r="P57" s="146">
        <v>28317.68</v>
      </c>
      <c r="GO57" s="82"/>
      <c r="GP57" s="82"/>
      <c r="GQ57" s="82"/>
      <c r="GR57" s="82"/>
      <c r="GS57" s="82"/>
      <c r="GT57" s="82"/>
      <c r="GU57" s="82"/>
      <c r="GV57" s="62"/>
      <c r="GW57" s="82" t="s">
        <v>153</v>
      </c>
    </row>
    <row r="58" spans="1:205" s="3" customFormat="1" ht="23.25" x14ac:dyDescent="0.25">
      <c r="A58" s="132" t="s">
        <v>159</v>
      </c>
      <c r="B58" s="133" t="s">
        <v>160</v>
      </c>
      <c r="C58" s="264" t="s">
        <v>161</v>
      </c>
      <c r="D58" s="264"/>
      <c r="E58" s="264"/>
      <c r="F58" s="264"/>
      <c r="G58" s="264"/>
      <c r="H58" s="134" t="s">
        <v>162</v>
      </c>
      <c r="I58" s="135">
        <v>3</v>
      </c>
      <c r="J58" s="136">
        <v>1</v>
      </c>
      <c r="K58" s="136">
        <v>3</v>
      </c>
      <c r="L58" s="138"/>
      <c r="M58" s="135"/>
      <c r="N58" s="139"/>
      <c r="O58" s="135"/>
      <c r="P58" s="140"/>
      <c r="Q58" s="141"/>
      <c r="R58" s="142"/>
      <c r="GO58" s="82"/>
      <c r="GP58" s="82" t="s">
        <v>161</v>
      </c>
      <c r="GQ58" s="82" t="s">
        <v>3</v>
      </c>
      <c r="GR58" s="82" t="s">
        <v>3</v>
      </c>
      <c r="GS58" s="82" t="s">
        <v>3</v>
      </c>
      <c r="GT58" s="82" t="s">
        <v>3</v>
      </c>
      <c r="GU58" s="82"/>
      <c r="GV58" s="62"/>
      <c r="GW58" s="82"/>
    </row>
    <row r="59" spans="1:205" s="3" customFormat="1" ht="15" x14ac:dyDescent="0.25">
      <c r="A59" s="143"/>
      <c r="B59" s="144"/>
      <c r="C59" s="265" t="s">
        <v>146</v>
      </c>
      <c r="D59" s="265"/>
      <c r="E59" s="265"/>
      <c r="F59" s="265"/>
      <c r="G59" s="265"/>
      <c r="H59" s="134"/>
      <c r="I59" s="135"/>
      <c r="J59" s="135"/>
      <c r="K59" s="135"/>
      <c r="L59" s="138"/>
      <c r="M59" s="135"/>
      <c r="N59" s="145"/>
      <c r="O59" s="135"/>
      <c r="P59" s="146">
        <v>1977.77</v>
      </c>
      <c r="GO59" s="82"/>
      <c r="GP59" s="82"/>
      <c r="GQ59" s="82"/>
      <c r="GR59" s="82"/>
      <c r="GS59" s="82"/>
      <c r="GT59" s="82"/>
      <c r="GU59" s="82" t="s">
        <v>146</v>
      </c>
      <c r="GV59" s="62"/>
      <c r="GW59" s="82"/>
    </row>
    <row r="60" spans="1:205" s="3" customFormat="1" ht="15" x14ac:dyDescent="0.25">
      <c r="A60" s="147"/>
      <c r="B60" s="148"/>
      <c r="C60" s="266" t="s">
        <v>147</v>
      </c>
      <c r="D60" s="266"/>
      <c r="E60" s="266"/>
      <c r="F60" s="266"/>
      <c r="G60" s="266"/>
      <c r="H60" s="149"/>
      <c r="I60" s="150"/>
      <c r="J60" s="150"/>
      <c r="K60" s="150"/>
      <c r="L60" s="151"/>
      <c r="M60" s="150"/>
      <c r="N60" s="151"/>
      <c r="O60" s="150"/>
      <c r="P60" s="156">
        <v>733.76</v>
      </c>
      <c r="GO60" s="82"/>
      <c r="GP60" s="82"/>
      <c r="GQ60" s="82"/>
      <c r="GR60" s="82"/>
      <c r="GS60" s="82"/>
      <c r="GT60" s="82"/>
      <c r="GU60" s="82"/>
      <c r="GV60" s="62" t="s">
        <v>147</v>
      </c>
      <c r="GW60" s="82"/>
    </row>
    <row r="61" spans="1:205" s="3" customFormat="1" ht="15" x14ac:dyDescent="0.25">
      <c r="A61" s="147"/>
      <c r="B61" s="148" t="s">
        <v>148</v>
      </c>
      <c r="C61" s="266" t="s">
        <v>149</v>
      </c>
      <c r="D61" s="266"/>
      <c r="E61" s="266"/>
      <c r="F61" s="266"/>
      <c r="G61" s="266"/>
      <c r="H61" s="149" t="s">
        <v>150</v>
      </c>
      <c r="I61" s="153">
        <v>103</v>
      </c>
      <c r="J61" s="150"/>
      <c r="K61" s="153">
        <v>103</v>
      </c>
      <c r="L61" s="151"/>
      <c r="M61" s="150"/>
      <c r="N61" s="151"/>
      <c r="O61" s="150"/>
      <c r="P61" s="156">
        <v>755.77</v>
      </c>
      <c r="GO61" s="82"/>
      <c r="GP61" s="82"/>
      <c r="GQ61" s="82"/>
      <c r="GR61" s="82"/>
      <c r="GS61" s="82"/>
      <c r="GT61" s="82"/>
      <c r="GU61" s="82"/>
      <c r="GV61" s="62" t="s">
        <v>149</v>
      </c>
      <c r="GW61" s="82"/>
    </row>
    <row r="62" spans="1:205" s="3" customFormat="1" ht="15" x14ac:dyDescent="0.25">
      <c r="A62" s="147"/>
      <c r="B62" s="148" t="s">
        <v>151</v>
      </c>
      <c r="C62" s="266" t="s">
        <v>152</v>
      </c>
      <c r="D62" s="266"/>
      <c r="E62" s="266"/>
      <c r="F62" s="266"/>
      <c r="G62" s="266"/>
      <c r="H62" s="149" t="s">
        <v>150</v>
      </c>
      <c r="I62" s="153">
        <v>60</v>
      </c>
      <c r="J62" s="150"/>
      <c r="K62" s="153">
        <v>60</v>
      </c>
      <c r="L62" s="151"/>
      <c r="M62" s="150"/>
      <c r="N62" s="151"/>
      <c r="O62" s="150"/>
      <c r="P62" s="156">
        <v>440.26</v>
      </c>
      <c r="GO62" s="82"/>
      <c r="GP62" s="82"/>
      <c r="GQ62" s="82"/>
      <c r="GR62" s="82"/>
      <c r="GS62" s="82"/>
      <c r="GT62" s="82"/>
      <c r="GU62" s="82"/>
      <c r="GV62" s="62" t="s">
        <v>152</v>
      </c>
      <c r="GW62" s="82"/>
    </row>
    <row r="63" spans="1:205" s="3" customFormat="1" ht="15" x14ac:dyDescent="0.25">
      <c r="A63" s="154"/>
      <c r="B63" s="155"/>
      <c r="C63" s="265" t="s">
        <v>153</v>
      </c>
      <c r="D63" s="265"/>
      <c r="E63" s="265"/>
      <c r="F63" s="265"/>
      <c r="G63" s="265"/>
      <c r="H63" s="134"/>
      <c r="I63" s="135"/>
      <c r="J63" s="135"/>
      <c r="K63" s="135"/>
      <c r="L63" s="138"/>
      <c r="M63" s="135"/>
      <c r="N63" s="145">
        <v>1057.93</v>
      </c>
      <c r="O63" s="135"/>
      <c r="P63" s="146">
        <v>3173.8</v>
      </c>
      <c r="GO63" s="82"/>
      <c r="GP63" s="82"/>
      <c r="GQ63" s="82"/>
      <c r="GR63" s="82"/>
      <c r="GS63" s="82"/>
      <c r="GT63" s="82"/>
      <c r="GU63" s="82"/>
      <c r="GV63" s="62"/>
      <c r="GW63" s="82" t="s">
        <v>153</v>
      </c>
    </row>
    <row r="64" spans="1:205" s="3" customFormat="1" ht="23.25" x14ac:dyDescent="0.25">
      <c r="A64" s="132" t="s">
        <v>73</v>
      </c>
      <c r="B64" s="133" t="s">
        <v>163</v>
      </c>
      <c r="C64" s="264" t="s">
        <v>164</v>
      </c>
      <c r="D64" s="264"/>
      <c r="E64" s="264"/>
      <c r="F64" s="264"/>
      <c r="G64" s="264"/>
      <c r="H64" s="134" t="s">
        <v>165</v>
      </c>
      <c r="I64" s="135">
        <v>0.06</v>
      </c>
      <c r="J64" s="136">
        <v>1</v>
      </c>
      <c r="K64" s="137">
        <v>0.06</v>
      </c>
      <c r="L64" s="138"/>
      <c r="M64" s="135"/>
      <c r="N64" s="139"/>
      <c r="O64" s="135"/>
      <c r="P64" s="140"/>
      <c r="Q64" s="141"/>
      <c r="R64" s="142"/>
      <c r="GO64" s="82"/>
      <c r="GP64" s="82" t="s">
        <v>164</v>
      </c>
      <c r="GQ64" s="82" t="s">
        <v>3</v>
      </c>
      <c r="GR64" s="82" t="s">
        <v>3</v>
      </c>
      <c r="GS64" s="82" t="s">
        <v>3</v>
      </c>
      <c r="GT64" s="82" t="s">
        <v>3</v>
      </c>
      <c r="GU64" s="82"/>
      <c r="GV64" s="62"/>
      <c r="GW64" s="82"/>
    </row>
    <row r="65" spans="1:206" s="3" customFormat="1" ht="15" x14ac:dyDescent="0.25">
      <c r="A65" s="143"/>
      <c r="B65" s="144"/>
      <c r="C65" s="265" t="s">
        <v>146</v>
      </c>
      <c r="D65" s="265"/>
      <c r="E65" s="265"/>
      <c r="F65" s="265"/>
      <c r="G65" s="265"/>
      <c r="H65" s="134"/>
      <c r="I65" s="135"/>
      <c r="J65" s="135"/>
      <c r="K65" s="135"/>
      <c r="L65" s="138"/>
      <c r="M65" s="135"/>
      <c r="N65" s="145"/>
      <c r="O65" s="135"/>
      <c r="P65" s="146">
        <v>691.22</v>
      </c>
      <c r="GO65" s="82"/>
      <c r="GP65" s="82"/>
      <c r="GQ65" s="82"/>
      <c r="GR65" s="82"/>
      <c r="GS65" s="82"/>
      <c r="GT65" s="82"/>
      <c r="GU65" s="82" t="s">
        <v>146</v>
      </c>
      <c r="GV65" s="62"/>
      <c r="GW65" s="82"/>
    </row>
    <row r="66" spans="1:206" s="3" customFormat="1" ht="15" x14ac:dyDescent="0.25">
      <c r="A66" s="147"/>
      <c r="B66" s="148"/>
      <c r="C66" s="266" t="s">
        <v>147</v>
      </c>
      <c r="D66" s="266"/>
      <c r="E66" s="266"/>
      <c r="F66" s="266"/>
      <c r="G66" s="266"/>
      <c r="H66" s="149"/>
      <c r="I66" s="150"/>
      <c r="J66" s="150"/>
      <c r="K66" s="150"/>
      <c r="L66" s="151"/>
      <c r="M66" s="150"/>
      <c r="N66" s="151"/>
      <c r="O66" s="150"/>
      <c r="P66" s="156">
        <v>454.45</v>
      </c>
      <c r="GO66" s="82"/>
      <c r="GP66" s="82"/>
      <c r="GQ66" s="82"/>
      <c r="GR66" s="82"/>
      <c r="GS66" s="82"/>
      <c r="GT66" s="82"/>
      <c r="GU66" s="82"/>
      <c r="GV66" s="62" t="s">
        <v>147</v>
      </c>
      <c r="GW66" s="82"/>
    </row>
    <row r="67" spans="1:206" s="3" customFormat="1" ht="15" x14ac:dyDescent="0.25">
      <c r="A67" s="147"/>
      <c r="B67" s="148" t="s">
        <v>166</v>
      </c>
      <c r="C67" s="266" t="s">
        <v>167</v>
      </c>
      <c r="D67" s="266"/>
      <c r="E67" s="266"/>
      <c r="F67" s="266"/>
      <c r="G67" s="266"/>
      <c r="H67" s="149" t="s">
        <v>150</v>
      </c>
      <c r="I67" s="153">
        <v>97</v>
      </c>
      <c r="J67" s="150"/>
      <c r="K67" s="153">
        <v>97</v>
      </c>
      <c r="L67" s="151"/>
      <c r="M67" s="150"/>
      <c r="N67" s="151"/>
      <c r="O67" s="150"/>
      <c r="P67" s="156">
        <v>440.82</v>
      </c>
      <c r="GO67" s="82"/>
      <c r="GP67" s="82"/>
      <c r="GQ67" s="82"/>
      <c r="GR67" s="82"/>
      <c r="GS67" s="82"/>
      <c r="GT67" s="82"/>
      <c r="GU67" s="82"/>
      <c r="GV67" s="62" t="s">
        <v>167</v>
      </c>
      <c r="GW67" s="82"/>
    </row>
    <row r="68" spans="1:206" s="3" customFormat="1" ht="15" x14ac:dyDescent="0.25">
      <c r="A68" s="147"/>
      <c r="B68" s="148" t="s">
        <v>168</v>
      </c>
      <c r="C68" s="266" t="s">
        <v>169</v>
      </c>
      <c r="D68" s="266"/>
      <c r="E68" s="266"/>
      <c r="F68" s="266"/>
      <c r="G68" s="266"/>
      <c r="H68" s="149" t="s">
        <v>150</v>
      </c>
      <c r="I68" s="153">
        <v>51</v>
      </c>
      <c r="J68" s="150"/>
      <c r="K68" s="153">
        <v>51</v>
      </c>
      <c r="L68" s="151"/>
      <c r="M68" s="150"/>
      <c r="N68" s="151"/>
      <c r="O68" s="150"/>
      <c r="P68" s="156">
        <v>231.77</v>
      </c>
      <c r="GO68" s="82"/>
      <c r="GP68" s="82"/>
      <c r="GQ68" s="82"/>
      <c r="GR68" s="82"/>
      <c r="GS68" s="82"/>
      <c r="GT68" s="82"/>
      <c r="GU68" s="82"/>
      <c r="GV68" s="62" t="s">
        <v>169</v>
      </c>
      <c r="GW68" s="82"/>
    </row>
    <row r="69" spans="1:206" s="3" customFormat="1" ht="15" x14ac:dyDescent="0.25">
      <c r="A69" s="154"/>
      <c r="B69" s="155"/>
      <c r="C69" s="265" t="s">
        <v>153</v>
      </c>
      <c r="D69" s="265"/>
      <c r="E69" s="265"/>
      <c r="F69" s="265"/>
      <c r="G69" s="265"/>
      <c r="H69" s="134"/>
      <c r="I69" s="135"/>
      <c r="J69" s="135"/>
      <c r="K69" s="135"/>
      <c r="L69" s="138"/>
      <c r="M69" s="135"/>
      <c r="N69" s="145">
        <v>22853.67</v>
      </c>
      <c r="O69" s="135"/>
      <c r="P69" s="146">
        <v>1371.22</v>
      </c>
      <c r="GO69" s="82"/>
      <c r="GP69" s="82"/>
      <c r="GQ69" s="82"/>
      <c r="GR69" s="82"/>
      <c r="GS69" s="82"/>
      <c r="GT69" s="82"/>
      <c r="GU69" s="82"/>
      <c r="GV69" s="62"/>
      <c r="GW69" s="82" t="s">
        <v>153</v>
      </c>
    </row>
    <row r="70" spans="1:206" s="3" customFormat="1" ht="1.5" customHeight="1" x14ac:dyDescent="0.25">
      <c r="A70" s="157"/>
      <c r="B70" s="158"/>
      <c r="C70" s="158"/>
      <c r="D70" s="158"/>
      <c r="E70" s="158"/>
      <c r="F70" s="159"/>
      <c r="G70" s="159"/>
      <c r="H70" s="159"/>
      <c r="I70" s="159"/>
      <c r="J70" s="160"/>
      <c r="K70" s="159"/>
      <c r="L70" s="160"/>
      <c r="M70" s="161"/>
      <c r="N70" s="160"/>
      <c r="O70" s="162"/>
      <c r="P70" s="163"/>
      <c r="Q70" s="164"/>
      <c r="R70" s="165"/>
      <c r="GO70" s="82"/>
      <c r="GP70" s="82"/>
      <c r="GQ70" s="82"/>
      <c r="GR70" s="82"/>
      <c r="GS70" s="82"/>
      <c r="GT70" s="82"/>
      <c r="GU70" s="82"/>
      <c r="GV70" s="62"/>
      <c r="GW70" s="82"/>
    </row>
    <row r="71" spans="1:206" s="3" customFormat="1" ht="15" x14ac:dyDescent="0.25">
      <c r="A71" s="143"/>
      <c r="B71" s="166"/>
      <c r="C71" s="263" t="s">
        <v>170</v>
      </c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167">
        <v>55234.19</v>
      </c>
      <c r="Q71" s="164"/>
      <c r="R71" s="165"/>
      <c r="GO71" s="82"/>
      <c r="GP71" s="82"/>
      <c r="GQ71" s="82"/>
      <c r="GR71" s="82"/>
      <c r="GS71" s="82"/>
      <c r="GT71" s="82"/>
      <c r="GU71" s="82"/>
      <c r="GV71" s="62"/>
      <c r="GW71" s="82"/>
      <c r="GX71" s="82" t="s">
        <v>170</v>
      </c>
    </row>
    <row r="72" spans="1:206" s="3" customFormat="1" ht="15" x14ac:dyDescent="0.25">
      <c r="A72" s="267" t="s">
        <v>171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9"/>
      <c r="GO72" s="82" t="s">
        <v>171</v>
      </c>
      <c r="GP72" s="82"/>
      <c r="GQ72" s="82"/>
      <c r="GR72" s="82"/>
      <c r="GS72" s="82"/>
      <c r="GT72" s="82"/>
      <c r="GU72" s="82"/>
      <c r="GV72" s="62"/>
      <c r="GW72" s="82"/>
      <c r="GX72" s="82"/>
    </row>
    <row r="73" spans="1:206" s="3" customFormat="1" ht="15" x14ac:dyDescent="0.25">
      <c r="A73" s="132" t="s">
        <v>172</v>
      </c>
      <c r="B73" s="133" t="s">
        <v>173</v>
      </c>
      <c r="C73" s="264" t="s">
        <v>174</v>
      </c>
      <c r="D73" s="264"/>
      <c r="E73" s="264"/>
      <c r="F73" s="264"/>
      <c r="G73" s="264"/>
      <c r="H73" s="134" t="s">
        <v>145</v>
      </c>
      <c r="I73" s="135">
        <v>0.09</v>
      </c>
      <c r="J73" s="136">
        <v>1</v>
      </c>
      <c r="K73" s="137">
        <v>0.09</v>
      </c>
      <c r="L73" s="145">
        <v>86849.07</v>
      </c>
      <c r="M73" s="137">
        <v>1.42</v>
      </c>
      <c r="N73" s="168">
        <v>123325.68</v>
      </c>
      <c r="O73" s="135"/>
      <c r="P73" s="146">
        <v>11099.31</v>
      </c>
      <c r="Q73" s="141"/>
      <c r="R73" s="142"/>
      <c r="GO73" s="82"/>
      <c r="GP73" s="82" t="s">
        <v>174</v>
      </c>
      <c r="GQ73" s="82" t="s">
        <v>3</v>
      </c>
      <c r="GR73" s="82" t="s">
        <v>3</v>
      </c>
      <c r="GS73" s="82" t="s">
        <v>3</v>
      </c>
      <c r="GT73" s="82" t="s">
        <v>3</v>
      </c>
      <c r="GU73" s="82"/>
      <c r="GV73" s="62"/>
      <c r="GW73" s="82"/>
      <c r="GX73" s="82"/>
    </row>
    <row r="74" spans="1:206" s="3" customFormat="1" ht="15" x14ac:dyDescent="0.25">
      <c r="A74" s="154"/>
      <c r="B74" s="155"/>
      <c r="C74" s="265" t="s">
        <v>153</v>
      </c>
      <c r="D74" s="265"/>
      <c r="E74" s="265"/>
      <c r="F74" s="265"/>
      <c r="G74" s="265"/>
      <c r="H74" s="134"/>
      <c r="I74" s="135"/>
      <c r="J74" s="135"/>
      <c r="K74" s="135"/>
      <c r="L74" s="138"/>
      <c r="M74" s="135"/>
      <c r="N74" s="138"/>
      <c r="O74" s="135"/>
      <c r="P74" s="146">
        <v>11099.31</v>
      </c>
      <c r="GO74" s="82"/>
      <c r="GP74" s="82"/>
      <c r="GQ74" s="82"/>
      <c r="GR74" s="82"/>
      <c r="GS74" s="82"/>
      <c r="GT74" s="82"/>
      <c r="GU74" s="82"/>
      <c r="GV74" s="62"/>
      <c r="GW74" s="82" t="s">
        <v>153</v>
      </c>
      <c r="GX74" s="82"/>
    </row>
    <row r="75" spans="1:206" s="3" customFormat="1" ht="22.5" x14ac:dyDescent="0.25">
      <c r="A75" s="132" t="s">
        <v>175</v>
      </c>
      <c r="B75" s="133" t="s">
        <v>176</v>
      </c>
      <c r="C75" s="264" t="s">
        <v>177</v>
      </c>
      <c r="D75" s="264"/>
      <c r="E75" s="264"/>
      <c r="F75" s="264"/>
      <c r="G75" s="264"/>
      <c r="H75" s="134" t="s">
        <v>178</v>
      </c>
      <c r="I75" s="135">
        <v>2</v>
      </c>
      <c r="J75" s="136">
        <v>1</v>
      </c>
      <c r="K75" s="136">
        <v>2</v>
      </c>
      <c r="L75" s="138"/>
      <c r="M75" s="135"/>
      <c r="N75" s="168">
        <v>1347.4</v>
      </c>
      <c r="O75" s="135"/>
      <c r="P75" s="146">
        <v>2694.8</v>
      </c>
      <c r="Q75" s="141"/>
      <c r="R75" s="142"/>
      <c r="GO75" s="82"/>
      <c r="GP75" s="82" t="s">
        <v>177</v>
      </c>
      <c r="GQ75" s="82" t="s">
        <v>3</v>
      </c>
      <c r="GR75" s="82" t="s">
        <v>3</v>
      </c>
      <c r="GS75" s="82" t="s">
        <v>3</v>
      </c>
      <c r="GT75" s="82" t="s">
        <v>3</v>
      </c>
      <c r="GU75" s="82"/>
      <c r="GV75" s="62"/>
      <c r="GW75" s="82"/>
      <c r="GX75" s="82"/>
    </row>
    <row r="76" spans="1:206" s="3" customFormat="1" ht="15" x14ac:dyDescent="0.25">
      <c r="A76" s="154"/>
      <c r="B76" s="155"/>
      <c r="C76" s="265" t="s">
        <v>153</v>
      </c>
      <c r="D76" s="265"/>
      <c r="E76" s="265"/>
      <c r="F76" s="265"/>
      <c r="G76" s="265"/>
      <c r="H76" s="134"/>
      <c r="I76" s="135"/>
      <c r="J76" s="135"/>
      <c r="K76" s="135"/>
      <c r="L76" s="138"/>
      <c r="M76" s="135"/>
      <c r="N76" s="138"/>
      <c r="O76" s="135"/>
      <c r="P76" s="146">
        <v>2694.8</v>
      </c>
      <c r="GO76" s="82"/>
      <c r="GP76" s="82"/>
      <c r="GQ76" s="82"/>
      <c r="GR76" s="82"/>
      <c r="GS76" s="82"/>
      <c r="GT76" s="82"/>
      <c r="GU76" s="82"/>
      <c r="GV76" s="62"/>
      <c r="GW76" s="82" t="s">
        <v>153</v>
      </c>
      <c r="GX76" s="82"/>
    </row>
    <row r="77" spans="1:206" s="3" customFormat="1" ht="22.5" x14ac:dyDescent="0.25">
      <c r="A77" s="132" t="s">
        <v>179</v>
      </c>
      <c r="B77" s="133" t="s">
        <v>180</v>
      </c>
      <c r="C77" s="264" t="s">
        <v>181</v>
      </c>
      <c r="D77" s="264"/>
      <c r="E77" s="264"/>
      <c r="F77" s="264"/>
      <c r="G77" s="264"/>
      <c r="H77" s="134" t="s">
        <v>178</v>
      </c>
      <c r="I77" s="135">
        <v>1</v>
      </c>
      <c r="J77" s="136">
        <v>1</v>
      </c>
      <c r="K77" s="136">
        <v>1</v>
      </c>
      <c r="L77" s="138"/>
      <c r="M77" s="135"/>
      <c r="N77" s="168">
        <v>18989.599999999999</v>
      </c>
      <c r="O77" s="135"/>
      <c r="P77" s="146">
        <v>18989.599999999999</v>
      </c>
      <c r="Q77" s="141"/>
      <c r="R77" s="142"/>
      <c r="GO77" s="82"/>
      <c r="GP77" s="82" t="s">
        <v>181</v>
      </c>
      <c r="GQ77" s="82" t="s">
        <v>3</v>
      </c>
      <c r="GR77" s="82" t="s">
        <v>3</v>
      </c>
      <c r="GS77" s="82" t="s">
        <v>3</v>
      </c>
      <c r="GT77" s="82" t="s">
        <v>3</v>
      </c>
      <c r="GU77" s="82"/>
      <c r="GV77" s="62"/>
      <c r="GW77" s="82"/>
      <c r="GX77" s="82"/>
    </row>
    <row r="78" spans="1:206" s="3" customFormat="1" ht="15" x14ac:dyDescent="0.25">
      <c r="A78" s="154"/>
      <c r="B78" s="155"/>
      <c r="C78" s="265" t="s">
        <v>153</v>
      </c>
      <c r="D78" s="265"/>
      <c r="E78" s="265"/>
      <c r="F78" s="265"/>
      <c r="G78" s="265"/>
      <c r="H78" s="134"/>
      <c r="I78" s="135"/>
      <c r="J78" s="135"/>
      <c r="K78" s="135"/>
      <c r="L78" s="138"/>
      <c r="M78" s="135"/>
      <c r="N78" s="138"/>
      <c r="O78" s="135"/>
      <c r="P78" s="146">
        <v>18989.599999999999</v>
      </c>
      <c r="GO78" s="82"/>
      <c r="GP78" s="82"/>
      <c r="GQ78" s="82"/>
      <c r="GR78" s="82"/>
      <c r="GS78" s="82"/>
      <c r="GT78" s="82"/>
      <c r="GU78" s="82"/>
      <c r="GV78" s="62"/>
      <c r="GW78" s="82" t="s">
        <v>153</v>
      </c>
      <c r="GX78" s="82"/>
    </row>
    <row r="79" spans="1:206" s="3" customFormat="1" ht="23.25" x14ac:dyDescent="0.25">
      <c r="A79" s="132" t="s">
        <v>182</v>
      </c>
      <c r="B79" s="133" t="s">
        <v>183</v>
      </c>
      <c r="C79" s="264" t="s">
        <v>184</v>
      </c>
      <c r="D79" s="264"/>
      <c r="E79" s="264"/>
      <c r="F79" s="264"/>
      <c r="G79" s="264"/>
      <c r="H79" s="134" t="s">
        <v>162</v>
      </c>
      <c r="I79" s="135">
        <v>1</v>
      </c>
      <c r="J79" s="136">
        <v>1</v>
      </c>
      <c r="K79" s="136">
        <v>1</v>
      </c>
      <c r="L79" s="145">
        <v>1248.01</v>
      </c>
      <c r="M79" s="137">
        <v>1.39</v>
      </c>
      <c r="N79" s="168">
        <v>1734.73</v>
      </c>
      <c r="O79" s="135"/>
      <c r="P79" s="146">
        <v>1734.73</v>
      </c>
      <c r="Q79" s="141"/>
      <c r="R79" s="142"/>
      <c r="GO79" s="82"/>
      <c r="GP79" s="82" t="s">
        <v>184</v>
      </c>
      <c r="GQ79" s="82" t="s">
        <v>3</v>
      </c>
      <c r="GR79" s="82" t="s">
        <v>3</v>
      </c>
      <c r="GS79" s="82" t="s">
        <v>3</v>
      </c>
      <c r="GT79" s="82" t="s">
        <v>3</v>
      </c>
      <c r="GU79" s="82"/>
      <c r="GV79" s="62"/>
      <c r="GW79" s="82"/>
      <c r="GX79" s="82"/>
    </row>
    <row r="80" spans="1:206" s="3" customFormat="1" ht="15" x14ac:dyDescent="0.25">
      <c r="A80" s="154"/>
      <c r="B80" s="155"/>
      <c r="C80" s="265" t="s">
        <v>153</v>
      </c>
      <c r="D80" s="265"/>
      <c r="E80" s="265"/>
      <c r="F80" s="265"/>
      <c r="G80" s="265"/>
      <c r="H80" s="134"/>
      <c r="I80" s="135"/>
      <c r="J80" s="135"/>
      <c r="K80" s="135"/>
      <c r="L80" s="138"/>
      <c r="M80" s="135"/>
      <c r="N80" s="138"/>
      <c r="O80" s="135"/>
      <c r="P80" s="146">
        <v>1734.73</v>
      </c>
      <c r="GO80" s="82"/>
      <c r="GP80" s="82"/>
      <c r="GQ80" s="82"/>
      <c r="GR80" s="82"/>
      <c r="GS80" s="82"/>
      <c r="GT80" s="82"/>
      <c r="GU80" s="82"/>
      <c r="GV80" s="62"/>
      <c r="GW80" s="82" t="s">
        <v>153</v>
      </c>
      <c r="GX80" s="82"/>
    </row>
    <row r="81" spans="1:206" s="3" customFormat="1" ht="23.25" x14ac:dyDescent="0.25">
      <c r="A81" s="132" t="s">
        <v>185</v>
      </c>
      <c r="B81" s="133" t="s">
        <v>186</v>
      </c>
      <c r="C81" s="264" t="s">
        <v>187</v>
      </c>
      <c r="D81" s="264"/>
      <c r="E81" s="264"/>
      <c r="F81" s="264"/>
      <c r="G81" s="264"/>
      <c r="H81" s="134" t="s">
        <v>162</v>
      </c>
      <c r="I81" s="135">
        <v>1</v>
      </c>
      <c r="J81" s="136">
        <v>1</v>
      </c>
      <c r="K81" s="136">
        <v>1</v>
      </c>
      <c r="L81" s="169">
        <v>749.15</v>
      </c>
      <c r="M81" s="137">
        <v>1.39</v>
      </c>
      <c r="N81" s="168">
        <v>1041.32</v>
      </c>
      <c r="O81" s="135"/>
      <c r="P81" s="146">
        <v>1041.32</v>
      </c>
      <c r="Q81" s="141"/>
      <c r="R81" s="142"/>
      <c r="GO81" s="82"/>
      <c r="GP81" s="82" t="s">
        <v>187</v>
      </c>
      <c r="GQ81" s="82" t="s">
        <v>3</v>
      </c>
      <c r="GR81" s="82" t="s">
        <v>3</v>
      </c>
      <c r="GS81" s="82" t="s">
        <v>3</v>
      </c>
      <c r="GT81" s="82" t="s">
        <v>3</v>
      </c>
      <c r="GU81" s="82"/>
      <c r="GV81" s="62"/>
      <c r="GW81" s="82"/>
      <c r="GX81" s="82"/>
    </row>
    <row r="82" spans="1:206" s="3" customFormat="1" ht="15" x14ac:dyDescent="0.25">
      <c r="A82" s="154"/>
      <c r="B82" s="155"/>
      <c r="C82" s="265" t="s">
        <v>153</v>
      </c>
      <c r="D82" s="265"/>
      <c r="E82" s="265"/>
      <c r="F82" s="265"/>
      <c r="G82" s="265"/>
      <c r="H82" s="134"/>
      <c r="I82" s="135"/>
      <c r="J82" s="135"/>
      <c r="K82" s="135"/>
      <c r="L82" s="138"/>
      <c r="M82" s="135"/>
      <c r="N82" s="138"/>
      <c r="O82" s="135"/>
      <c r="P82" s="146">
        <v>1041.32</v>
      </c>
      <c r="GO82" s="82"/>
      <c r="GP82" s="82"/>
      <c r="GQ82" s="82"/>
      <c r="GR82" s="82"/>
      <c r="GS82" s="82"/>
      <c r="GT82" s="82"/>
      <c r="GU82" s="82"/>
      <c r="GV82" s="62"/>
      <c r="GW82" s="82" t="s">
        <v>153</v>
      </c>
      <c r="GX82" s="82"/>
    </row>
    <row r="83" spans="1:206" s="3" customFormat="1" ht="45.75" x14ac:dyDescent="0.25">
      <c r="A83" s="132" t="s">
        <v>188</v>
      </c>
      <c r="B83" s="133" t="s">
        <v>189</v>
      </c>
      <c r="C83" s="264" t="s">
        <v>190</v>
      </c>
      <c r="D83" s="264"/>
      <c r="E83" s="264"/>
      <c r="F83" s="264"/>
      <c r="G83" s="264"/>
      <c r="H83" s="134" t="s">
        <v>162</v>
      </c>
      <c r="I83" s="135">
        <v>1</v>
      </c>
      <c r="J83" s="136">
        <v>1</v>
      </c>
      <c r="K83" s="136">
        <v>1</v>
      </c>
      <c r="L83" s="169">
        <v>153.15</v>
      </c>
      <c r="M83" s="137">
        <v>1.39</v>
      </c>
      <c r="N83" s="170">
        <v>212.88</v>
      </c>
      <c r="O83" s="135"/>
      <c r="P83" s="171">
        <v>212.88</v>
      </c>
      <c r="Q83" s="141"/>
      <c r="R83" s="142"/>
      <c r="GO83" s="82"/>
      <c r="GP83" s="82" t="s">
        <v>190</v>
      </c>
      <c r="GQ83" s="82" t="s">
        <v>3</v>
      </c>
      <c r="GR83" s="82" t="s">
        <v>3</v>
      </c>
      <c r="GS83" s="82" t="s">
        <v>3</v>
      </c>
      <c r="GT83" s="82" t="s">
        <v>3</v>
      </c>
      <c r="GU83" s="82"/>
      <c r="GV83" s="62"/>
      <c r="GW83" s="82"/>
      <c r="GX83" s="82"/>
    </row>
    <row r="84" spans="1:206" s="3" customFormat="1" ht="15" x14ac:dyDescent="0.25">
      <c r="A84" s="154"/>
      <c r="B84" s="155"/>
      <c r="C84" s="265" t="s">
        <v>153</v>
      </c>
      <c r="D84" s="265"/>
      <c r="E84" s="265"/>
      <c r="F84" s="265"/>
      <c r="G84" s="265"/>
      <c r="H84" s="134"/>
      <c r="I84" s="135"/>
      <c r="J84" s="135"/>
      <c r="K84" s="135"/>
      <c r="L84" s="138"/>
      <c r="M84" s="135"/>
      <c r="N84" s="138"/>
      <c r="O84" s="135"/>
      <c r="P84" s="171">
        <v>212.88</v>
      </c>
      <c r="GO84" s="82"/>
      <c r="GP84" s="82"/>
      <c r="GQ84" s="82"/>
      <c r="GR84" s="82"/>
      <c r="GS84" s="82"/>
      <c r="GT84" s="82"/>
      <c r="GU84" s="82"/>
      <c r="GV84" s="62"/>
      <c r="GW84" s="82" t="s">
        <v>153</v>
      </c>
      <c r="GX84" s="82"/>
    </row>
    <row r="85" spans="1:206" s="3" customFormat="1" ht="45.75" x14ac:dyDescent="0.25">
      <c r="A85" s="132" t="s">
        <v>191</v>
      </c>
      <c r="B85" s="133" t="s">
        <v>192</v>
      </c>
      <c r="C85" s="264" t="s">
        <v>193</v>
      </c>
      <c r="D85" s="264"/>
      <c r="E85" s="264"/>
      <c r="F85" s="264"/>
      <c r="G85" s="264"/>
      <c r="H85" s="134" t="s">
        <v>162</v>
      </c>
      <c r="I85" s="135">
        <v>3</v>
      </c>
      <c r="J85" s="136">
        <v>1</v>
      </c>
      <c r="K85" s="136">
        <v>3</v>
      </c>
      <c r="L85" s="169">
        <v>404.83</v>
      </c>
      <c r="M85" s="137">
        <v>1.39</v>
      </c>
      <c r="N85" s="170">
        <v>562.71</v>
      </c>
      <c r="O85" s="135"/>
      <c r="P85" s="146">
        <v>1688.13</v>
      </c>
      <c r="Q85" s="141"/>
      <c r="R85" s="142"/>
      <c r="GO85" s="82"/>
      <c r="GP85" s="82" t="s">
        <v>193</v>
      </c>
      <c r="GQ85" s="82" t="s">
        <v>3</v>
      </c>
      <c r="GR85" s="82" t="s">
        <v>3</v>
      </c>
      <c r="GS85" s="82" t="s">
        <v>3</v>
      </c>
      <c r="GT85" s="82" t="s">
        <v>3</v>
      </c>
      <c r="GU85" s="82"/>
      <c r="GV85" s="62"/>
      <c r="GW85" s="82"/>
      <c r="GX85" s="82"/>
    </row>
    <row r="86" spans="1:206" s="3" customFormat="1" ht="15" x14ac:dyDescent="0.25">
      <c r="A86" s="154"/>
      <c r="B86" s="155"/>
      <c r="C86" s="265" t="s">
        <v>153</v>
      </c>
      <c r="D86" s="265"/>
      <c r="E86" s="265"/>
      <c r="F86" s="265"/>
      <c r="G86" s="265"/>
      <c r="H86" s="134"/>
      <c r="I86" s="135"/>
      <c r="J86" s="135"/>
      <c r="K86" s="135"/>
      <c r="L86" s="138"/>
      <c r="M86" s="135"/>
      <c r="N86" s="138"/>
      <c r="O86" s="135"/>
      <c r="P86" s="146">
        <v>1688.13</v>
      </c>
      <c r="GO86" s="82"/>
      <c r="GP86" s="82"/>
      <c r="GQ86" s="82"/>
      <c r="GR86" s="82"/>
      <c r="GS86" s="82"/>
      <c r="GT86" s="82"/>
      <c r="GU86" s="82"/>
      <c r="GV86" s="62"/>
      <c r="GW86" s="82" t="s">
        <v>153</v>
      </c>
      <c r="GX86" s="82"/>
    </row>
    <row r="87" spans="1:206" s="3" customFormat="1" ht="22.5" x14ac:dyDescent="0.25">
      <c r="A87" s="132" t="s">
        <v>194</v>
      </c>
      <c r="B87" s="133" t="s">
        <v>195</v>
      </c>
      <c r="C87" s="264" t="s">
        <v>196</v>
      </c>
      <c r="D87" s="264"/>
      <c r="E87" s="264"/>
      <c r="F87" s="264"/>
      <c r="G87" s="264"/>
      <c r="H87" s="134" t="s">
        <v>178</v>
      </c>
      <c r="I87" s="135">
        <v>6</v>
      </c>
      <c r="J87" s="136">
        <v>1</v>
      </c>
      <c r="K87" s="136">
        <v>6</v>
      </c>
      <c r="L87" s="138"/>
      <c r="M87" s="135"/>
      <c r="N87" s="168">
        <v>3366.12</v>
      </c>
      <c r="O87" s="135"/>
      <c r="P87" s="146">
        <v>20196.72</v>
      </c>
      <c r="Q87" s="141"/>
      <c r="R87" s="142"/>
      <c r="GO87" s="82"/>
      <c r="GP87" s="82" t="s">
        <v>196</v>
      </c>
      <c r="GQ87" s="82" t="s">
        <v>3</v>
      </c>
      <c r="GR87" s="82" t="s">
        <v>3</v>
      </c>
      <c r="GS87" s="82" t="s">
        <v>3</v>
      </c>
      <c r="GT87" s="82" t="s">
        <v>3</v>
      </c>
      <c r="GU87" s="82"/>
      <c r="GV87" s="62"/>
      <c r="GW87" s="82"/>
      <c r="GX87" s="82"/>
    </row>
    <row r="88" spans="1:206" s="3" customFormat="1" ht="15" x14ac:dyDescent="0.25">
      <c r="A88" s="154"/>
      <c r="B88" s="155"/>
      <c r="C88" s="265" t="s">
        <v>153</v>
      </c>
      <c r="D88" s="265"/>
      <c r="E88" s="265"/>
      <c r="F88" s="265"/>
      <c r="G88" s="265"/>
      <c r="H88" s="134"/>
      <c r="I88" s="135"/>
      <c r="J88" s="135"/>
      <c r="K88" s="135"/>
      <c r="L88" s="138"/>
      <c r="M88" s="135"/>
      <c r="N88" s="138"/>
      <c r="O88" s="135"/>
      <c r="P88" s="146">
        <v>20196.72</v>
      </c>
      <c r="GO88" s="82"/>
      <c r="GP88" s="82"/>
      <c r="GQ88" s="82"/>
      <c r="GR88" s="82"/>
      <c r="GS88" s="82"/>
      <c r="GT88" s="82"/>
      <c r="GU88" s="82"/>
      <c r="GV88" s="62"/>
      <c r="GW88" s="82" t="s">
        <v>153</v>
      </c>
      <c r="GX88" s="82"/>
    </row>
    <row r="89" spans="1:206" s="3" customFormat="1" ht="15" x14ac:dyDescent="0.25">
      <c r="A89" s="132" t="s">
        <v>197</v>
      </c>
      <c r="B89" s="133" t="s">
        <v>198</v>
      </c>
      <c r="C89" s="264" t="s">
        <v>199</v>
      </c>
      <c r="D89" s="264"/>
      <c r="E89" s="264"/>
      <c r="F89" s="264"/>
      <c r="G89" s="264"/>
      <c r="H89" s="134" t="s">
        <v>162</v>
      </c>
      <c r="I89" s="135">
        <v>4</v>
      </c>
      <c r="J89" s="136">
        <v>1</v>
      </c>
      <c r="K89" s="136">
        <v>4</v>
      </c>
      <c r="L89" s="169">
        <v>179.64</v>
      </c>
      <c r="M89" s="137">
        <v>1.35</v>
      </c>
      <c r="N89" s="170">
        <v>242.51</v>
      </c>
      <c r="O89" s="135"/>
      <c r="P89" s="171">
        <v>970.04</v>
      </c>
      <c r="Q89" s="141"/>
      <c r="R89" s="142"/>
      <c r="GO89" s="82"/>
      <c r="GP89" s="82" t="s">
        <v>199</v>
      </c>
      <c r="GQ89" s="82" t="s">
        <v>3</v>
      </c>
      <c r="GR89" s="82" t="s">
        <v>3</v>
      </c>
      <c r="GS89" s="82" t="s">
        <v>3</v>
      </c>
      <c r="GT89" s="82" t="s">
        <v>3</v>
      </c>
      <c r="GU89" s="82"/>
      <c r="GV89" s="62"/>
      <c r="GW89" s="82"/>
      <c r="GX89" s="82"/>
    </row>
    <row r="90" spans="1:206" s="3" customFormat="1" ht="15" x14ac:dyDescent="0.25">
      <c r="A90" s="154"/>
      <c r="B90" s="155"/>
      <c r="C90" s="265" t="s">
        <v>153</v>
      </c>
      <c r="D90" s="265"/>
      <c r="E90" s="265"/>
      <c r="F90" s="265"/>
      <c r="G90" s="265"/>
      <c r="H90" s="134"/>
      <c r="I90" s="135"/>
      <c r="J90" s="135"/>
      <c r="K90" s="135"/>
      <c r="L90" s="138"/>
      <c r="M90" s="135"/>
      <c r="N90" s="138"/>
      <c r="O90" s="135"/>
      <c r="P90" s="171">
        <v>970.04</v>
      </c>
      <c r="GO90" s="82"/>
      <c r="GP90" s="82"/>
      <c r="GQ90" s="82"/>
      <c r="GR90" s="82"/>
      <c r="GS90" s="82"/>
      <c r="GT90" s="82"/>
      <c r="GU90" s="82"/>
      <c r="GV90" s="62"/>
      <c r="GW90" s="82" t="s">
        <v>153</v>
      </c>
      <c r="GX90" s="82"/>
    </row>
    <row r="91" spans="1:206" s="3" customFormat="1" ht="22.5" x14ac:dyDescent="0.25">
      <c r="A91" s="132" t="s">
        <v>200</v>
      </c>
      <c r="B91" s="133" t="s">
        <v>201</v>
      </c>
      <c r="C91" s="264" t="s">
        <v>202</v>
      </c>
      <c r="D91" s="264"/>
      <c r="E91" s="264"/>
      <c r="F91" s="264"/>
      <c r="G91" s="264"/>
      <c r="H91" s="134" t="s">
        <v>203</v>
      </c>
      <c r="I91" s="135">
        <v>6</v>
      </c>
      <c r="J91" s="136">
        <v>1</v>
      </c>
      <c r="K91" s="136">
        <v>6</v>
      </c>
      <c r="L91" s="138"/>
      <c r="M91" s="135"/>
      <c r="N91" s="170">
        <v>273.91000000000003</v>
      </c>
      <c r="O91" s="135"/>
      <c r="P91" s="146">
        <v>1643.46</v>
      </c>
      <c r="Q91" s="141"/>
      <c r="R91" s="142"/>
      <c r="GO91" s="82"/>
      <c r="GP91" s="82" t="s">
        <v>202</v>
      </c>
      <c r="GQ91" s="82" t="s">
        <v>3</v>
      </c>
      <c r="GR91" s="82" t="s">
        <v>3</v>
      </c>
      <c r="GS91" s="82" t="s">
        <v>3</v>
      </c>
      <c r="GT91" s="82" t="s">
        <v>3</v>
      </c>
      <c r="GU91" s="82"/>
      <c r="GV91" s="62"/>
      <c r="GW91" s="82"/>
      <c r="GX91" s="82"/>
    </row>
    <row r="92" spans="1:206" s="3" customFormat="1" ht="15" x14ac:dyDescent="0.25">
      <c r="A92" s="154"/>
      <c r="B92" s="155"/>
      <c r="C92" s="265" t="s">
        <v>153</v>
      </c>
      <c r="D92" s="265"/>
      <c r="E92" s="265"/>
      <c r="F92" s="265"/>
      <c r="G92" s="265"/>
      <c r="H92" s="134"/>
      <c r="I92" s="135"/>
      <c r="J92" s="135"/>
      <c r="K92" s="135"/>
      <c r="L92" s="138"/>
      <c r="M92" s="135"/>
      <c r="N92" s="138"/>
      <c r="O92" s="135"/>
      <c r="P92" s="146">
        <v>1643.46</v>
      </c>
      <c r="GO92" s="82"/>
      <c r="GP92" s="82"/>
      <c r="GQ92" s="82"/>
      <c r="GR92" s="82"/>
      <c r="GS92" s="82"/>
      <c r="GT92" s="82"/>
      <c r="GU92" s="82"/>
      <c r="GV92" s="62"/>
      <c r="GW92" s="82" t="s">
        <v>153</v>
      </c>
      <c r="GX92" s="82"/>
    </row>
    <row r="93" spans="1:206" s="3" customFormat="1" ht="34.5" x14ac:dyDescent="0.25">
      <c r="A93" s="132" t="s">
        <v>204</v>
      </c>
      <c r="B93" s="133" t="s">
        <v>205</v>
      </c>
      <c r="C93" s="264" t="s">
        <v>206</v>
      </c>
      <c r="D93" s="264"/>
      <c r="E93" s="264"/>
      <c r="F93" s="264"/>
      <c r="G93" s="264"/>
      <c r="H93" s="134" t="s">
        <v>207</v>
      </c>
      <c r="I93" s="135">
        <v>3.7699999999999997E-2</v>
      </c>
      <c r="J93" s="136">
        <v>1</v>
      </c>
      <c r="K93" s="172">
        <v>3.7699999999999997E-2</v>
      </c>
      <c r="L93" s="138"/>
      <c r="M93" s="135"/>
      <c r="N93" s="168">
        <v>50203.91</v>
      </c>
      <c r="O93" s="135"/>
      <c r="P93" s="146">
        <v>1892.69</v>
      </c>
      <c r="Q93" s="141"/>
      <c r="R93" s="142"/>
      <c r="GO93" s="82"/>
      <c r="GP93" s="82" t="s">
        <v>206</v>
      </c>
      <c r="GQ93" s="82" t="s">
        <v>3</v>
      </c>
      <c r="GR93" s="82" t="s">
        <v>3</v>
      </c>
      <c r="GS93" s="82" t="s">
        <v>3</v>
      </c>
      <c r="GT93" s="82" t="s">
        <v>3</v>
      </c>
      <c r="GU93" s="82"/>
      <c r="GV93" s="62"/>
      <c r="GW93" s="82"/>
      <c r="GX93" s="82"/>
    </row>
    <row r="94" spans="1:206" s="3" customFormat="1" ht="15" x14ac:dyDescent="0.25">
      <c r="A94" s="154"/>
      <c r="B94" s="155"/>
      <c r="C94" s="265" t="s">
        <v>153</v>
      </c>
      <c r="D94" s="265"/>
      <c r="E94" s="265"/>
      <c r="F94" s="265"/>
      <c r="G94" s="265"/>
      <c r="H94" s="134"/>
      <c r="I94" s="135"/>
      <c r="J94" s="135"/>
      <c r="K94" s="135"/>
      <c r="L94" s="138"/>
      <c r="M94" s="135"/>
      <c r="N94" s="138"/>
      <c r="O94" s="135"/>
      <c r="P94" s="146">
        <v>1892.69</v>
      </c>
      <c r="GO94" s="82"/>
      <c r="GP94" s="82"/>
      <c r="GQ94" s="82"/>
      <c r="GR94" s="82"/>
      <c r="GS94" s="82"/>
      <c r="GT94" s="82"/>
      <c r="GU94" s="82"/>
      <c r="GV94" s="62"/>
      <c r="GW94" s="82" t="s">
        <v>153</v>
      </c>
      <c r="GX94" s="82"/>
    </row>
    <row r="95" spans="1:206" s="3" customFormat="1" ht="1.5" customHeight="1" x14ac:dyDescent="0.25">
      <c r="A95" s="157"/>
      <c r="B95" s="158"/>
      <c r="C95" s="158"/>
      <c r="D95" s="158"/>
      <c r="E95" s="158"/>
      <c r="F95" s="159"/>
      <c r="G95" s="159"/>
      <c r="H95" s="159"/>
      <c r="I95" s="159"/>
      <c r="J95" s="160"/>
      <c r="K95" s="159"/>
      <c r="L95" s="160"/>
      <c r="M95" s="161"/>
      <c r="N95" s="160"/>
      <c r="O95" s="162"/>
      <c r="P95" s="163"/>
      <c r="Q95" s="164"/>
      <c r="R95" s="165"/>
      <c r="GO95" s="82"/>
      <c r="GP95" s="82"/>
      <c r="GQ95" s="82"/>
      <c r="GR95" s="82"/>
      <c r="GS95" s="82"/>
      <c r="GT95" s="82"/>
      <c r="GU95" s="82"/>
      <c r="GV95" s="62"/>
      <c r="GW95" s="82"/>
      <c r="GX95" s="82"/>
    </row>
    <row r="96" spans="1:206" s="3" customFormat="1" ht="15" x14ac:dyDescent="0.25">
      <c r="A96" s="143"/>
      <c r="B96" s="166"/>
      <c r="C96" s="263" t="s">
        <v>208</v>
      </c>
      <c r="D96" s="263"/>
      <c r="E96" s="263"/>
      <c r="F96" s="263"/>
      <c r="G96" s="263"/>
      <c r="H96" s="263"/>
      <c r="I96" s="263"/>
      <c r="J96" s="263"/>
      <c r="K96" s="263"/>
      <c r="L96" s="263"/>
      <c r="M96" s="263"/>
      <c r="N96" s="263"/>
      <c r="O96" s="263"/>
      <c r="P96" s="167">
        <v>62163.68</v>
      </c>
      <c r="Q96" s="164"/>
      <c r="R96" s="165"/>
      <c r="GO96" s="82"/>
      <c r="GP96" s="82"/>
      <c r="GQ96" s="82"/>
      <c r="GR96" s="82"/>
      <c r="GS96" s="82"/>
      <c r="GT96" s="82"/>
      <c r="GU96" s="82"/>
      <c r="GV96" s="62"/>
      <c r="GW96" s="82"/>
      <c r="GX96" s="82" t="s">
        <v>208</v>
      </c>
    </row>
    <row r="97" spans="1:208" s="3" customFormat="1" ht="1.5" customHeight="1" x14ac:dyDescent="0.25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12"/>
      <c r="O97" s="175"/>
      <c r="P97" s="176"/>
      <c r="Q97" s="164"/>
      <c r="R97" s="165"/>
    </row>
    <row r="98" spans="1:208" s="3" customFormat="1" ht="15" x14ac:dyDescent="0.25">
      <c r="A98" s="143"/>
      <c r="B98" s="166"/>
      <c r="C98" s="263" t="s">
        <v>209</v>
      </c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177"/>
      <c r="Q98" s="164"/>
      <c r="R98" s="165"/>
      <c r="GY98" s="82" t="s">
        <v>209</v>
      </c>
    </row>
    <row r="99" spans="1:208" s="3" customFormat="1" ht="15" x14ac:dyDescent="0.25">
      <c r="A99" s="143"/>
      <c r="B99" s="144"/>
      <c r="C99" s="260" t="s">
        <v>210</v>
      </c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178">
        <v>88273.21</v>
      </c>
      <c r="Q99" s="179"/>
      <c r="R99" s="180"/>
      <c r="GY99" s="82"/>
      <c r="GZ99" s="13" t="s">
        <v>210</v>
      </c>
    </row>
    <row r="100" spans="1:208" s="3" customFormat="1" ht="15" x14ac:dyDescent="0.25">
      <c r="A100" s="143"/>
      <c r="B100" s="144"/>
      <c r="C100" s="260" t="s">
        <v>211</v>
      </c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181"/>
      <c r="Q100" s="179"/>
      <c r="R100" s="180"/>
      <c r="GY100" s="82"/>
      <c r="GZ100" s="13" t="s">
        <v>211</v>
      </c>
    </row>
    <row r="101" spans="1:208" s="3" customFormat="1" ht="15" x14ac:dyDescent="0.25">
      <c r="A101" s="143"/>
      <c r="B101" s="144"/>
      <c r="C101" s="260" t="s">
        <v>212</v>
      </c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178">
        <v>14032.66</v>
      </c>
      <c r="Q101" s="179"/>
      <c r="R101" s="180"/>
      <c r="GY101" s="82"/>
      <c r="GZ101" s="13" t="s">
        <v>212</v>
      </c>
    </row>
    <row r="102" spans="1:208" s="3" customFormat="1" ht="15" x14ac:dyDescent="0.25">
      <c r="A102" s="143"/>
      <c r="B102" s="144"/>
      <c r="C102" s="260" t="s">
        <v>213</v>
      </c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178">
        <v>6901.3</v>
      </c>
      <c r="Q102" s="179"/>
      <c r="R102" s="180"/>
      <c r="GY102" s="82"/>
      <c r="GZ102" s="13" t="s">
        <v>213</v>
      </c>
    </row>
    <row r="103" spans="1:208" s="3" customFormat="1" ht="15" x14ac:dyDescent="0.25">
      <c r="A103" s="143"/>
      <c r="B103" s="144"/>
      <c r="C103" s="260" t="s">
        <v>214</v>
      </c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178">
        <v>3877.04</v>
      </c>
      <c r="Q103" s="179"/>
      <c r="R103" s="180"/>
      <c r="GY103" s="82"/>
      <c r="GZ103" s="13" t="s">
        <v>214</v>
      </c>
    </row>
    <row r="104" spans="1:208" s="3" customFormat="1" ht="15" x14ac:dyDescent="0.25">
      <c r="A104" s="143"/>
      <c r="B104" s="144"/>
      <c r="C104" s="260" t="s">
        <v>215</v>
      </c>
      <c r="D104" s="260"/>
      <c r="E104" s="260"/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178">
        <v>63462.21</v>
      </c>
      <c r="Q104" s="179"/>
      <c r="R104" s="180"/>
      <c r="GY104" s="82"/>
      <c r="GZ104" s="13" t="s">
        <v>215</v>
      </c>
    </row>
    <row r="105" spans="1:208" s="3" customFormat="1" ht="15" x14ac:dyDescent="0.25">
      <c r="A105" s="143"/>
      <c r="B105" s="144"/>
      <c r="C105" s="260" t="s">
        <v>216</v>
      </c>
      <c r="D105" s="260"/>
      <c r="E105" s="260"/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178">
        <v>116026.65</v>
      </c>
      <c r="Q105" s="179"/>
      <c r="R105" s="180"/>
      <c r="GY105" s="82"/>
      <c r="GZ105" s="13" t="s">
        <v>216</v>
      </c>
    </row>
    <row r="106" spans="1:208" s="3" customFormat="1" ht="15" x14ac:dyDescent="0.25">
      <c r="A106" s="143"/>
      <c r="B106" s="144"/>
      <c r="C106" s="260" t="s">
        <v>211</v>
      </c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181"/>
      <c r="Q106" s="179"/>
      <c r="R106" s="180"/>
      <c r="GY106" s="82"/>
      <c r="GZ106" s="13" t="s">
        <v>211</v>
      </c>
    </row>
    <row r="107" spans="1:208" s="3" customFormat="1" ht="15" x14ac:dyDescent="0.25">
      <c r="A107" s="143"/>
      <c r="B107" s="144"/>
      <c r="C107" s="260" t="s">
        <v>217</v>
      </c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178">
        <v>13588</v>
      </c>
      <c r="Q107" s="179"/>
      <c r="R107" s="180"/>
      <c r="GY107" s="82"/>
      <c r="GZ107" s="13" t="s">
        <v>217</v>
      </c>
    </row>
    <row r="108" spans="1:208" s="3" customFormat="1" ht="15" x14ac:dyDescent="0.25">
      <c r="A108" s="143"/>
      <c r="B108" s="144"/>
      <c r="C108" s="260" t="s">
        <v>218</v>
      </c>
      <c r="D108" s="260"/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60"/>
      <c r="P108" s="178">
        <v>6864.44</v>
      </c>
      <c r="Q108" s="179"/>
      <c r="R108" s="180"/>
      <c r="GY108" s="82"/>
      <c r="GZ108" s="13" t="s">
        <v>218</v>
      </c>
    </row>
    <row r="109" spans="1:208" s="3" customFormat="1" ht="15" x14ac:dyDescent="0.25">
      <c r="A109" s="143"/>
      <c r="B109" s="144"/>
      <c r="C109" s="260" t="s">
        <v>219</v>
      </c>
      <c r="D109" s="260"/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178">
        <v>3867.25</v>
      </c>
      <c r="Q109" s="179"/>
      <c r="R109" s="180"/>
      <c r="GY109" s="82"/>
      <c r="GZ109" s="13" t="s">
        <v>219</v>
      </c>
    </row>
    <row r="110" spans="1:208" s="3" customFormat="1" ht="15" x14ac:dyDescent="0.25">
      <c r="A110" s="143"/>
      <c r="B110" s="144"/>
      <c r="C110" s="260" t="s">
        <v>220</v>
      </c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0"/>
      <c r="P110" s="178">
        <v>63254.89</v>
      </c>
      <c r="Q110" s="179"/>
      <c r="R110" s="180"/>
      <c r="GY110" s="82"/>
      <c r="GZ110" s="13" t="s">
        <v>220</v>
      </c>
    </row>
    <row r="111" spans="1:208" s="3" customFormat="1" ht="15" x14ac:dyDescent="0.25">
      <c r="A111" s="143"/>
      <c r="B111" s="144"/>
      <c r="C111" s="260" t="s">
        <v>221</v>
      </c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178">
        <v>17978.91</v>
      </c>
      <c r="Q111" s="179"/>
      <c r="R111" s="180"/>
      <c r="GY111" s="82"/>
      <c r="GZ111" s="13" t="s">
        <v>221</v>
      </c>
    </row>
    <row r="112" spans="1:208" s="3" customFormat="1" ht="15" x14ac:dyDescent="0.25">
      <c r="A112" s="143"/>
      <c r="B112" s="144"/>
      <c r="C112" s="260" t="s">
        <v>222</v>
      </c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178">
        <v>10473.16</v>
      </c>
      <c r="Q112" s="179"/>
      <c r="R112" s="180"/>
      <c r="GY112" s="82"/>
      <c r="GZ112" s="13" t="s">
        <v>222</v>
      </c>
    </row>
    <row r="113" spans="1:209" s="3" customFormat="1" ht="15" x14ac:dyDescent="0.25">
      <c r="A113" s="143"/>
      <c r="B113" s="144"/>
      <c r="C113" s="260" t="s">
        <v>223</v>
      </c>
      <c r="D113" s="260"/>
      <c r="E113" s="260"/>
      <c r="F113" s="260"/>
      <c r="G113" s="260"/>
      <c r="H113" s="260"/>
      <c r="I113" s="260"/>
      <c r="J113" s="260"/>
      <c r="K113" s="260"/>
      <c r="L113" s="260"/>
      <c r="M113" s="260"/>
      <c r="N113" s="260"/>
      <c r="O113" s="260"/>
      <c r="P113" s="178">
        <v>1371.22</v>
      </c>
      <c r="Q113" s="179"/>
      <c r="R113" s="180"/>
      <c r="GY113" s="82"/>
      <c r="GZ113" s="13" t="s">
        <v>223</v>
      </c>
    </row>
    <row r="114" spans="1:209" s="3" customFormat="1" ht="15" x14ac:dyDescent="0.25">
      <c r="A114" s="143"/>
      <c r="B114" s="144"/>
      <c r="C114" s="260" t="s">
        <v>211</v>
      </c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  <c r="N114" s="260"/>
      <c r="O114" s="260"/>
      <c r="P114" s="181"/>
      <c r="Q114" s="179"/>
      <c r="R114" s="180"/>
      <c r="GY114" s="82"/>
      <c r="GZ114" s="13" t="s">
        <v>211</v>
      </c>
    </row>
    <row r="115" spans="1:209" s="3" customFormat="1" ht="15" x14ac:dyDescent="0.25">
      <c r="A115" s="143"/>
      <c r="B115" s="144"/>
      <c r="C115" s="260" t="s">
        <v>217</v>
      </c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182">
        <v>444.66</v>
      </c>
      <c r="Q115" s="179"/>
      <c r="R115" s="180"/>
      <c r="GY115" s="82"/>
      <c r="GZ115" s="13" t="s">
        <v>217</v>
      </c>
    </row>
    <row r="116" spans="1:209" s="3" customFormat="1" ht="15" x14ac:dyDescent="0.25">
      <c r="A116" s="143"/>
      <c r="B116" s="144"/>
      <c r="C116" s="260" t="s">
        <v>218</v>
      </c>
      <c r="D116" s="260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182">
        <v>36.86</v>
      </c>
      <c r="Q116" s="179"/>
      <c r="R116" s="180"/>
      <c r="GY116" s="82"/>
      <c r="GZ116" s="13" t="s">
        <v>218</v>
      </c>
    </row>
    <row r="117" spans="1:209" s="3" customFormat="1" ht="15" x14ac:dyDescent="0.25">
      <c r="A117" s="143"/>
      <c r="B117" s="144"/>
      <c r="C117" s="260" t="s">
        <v>219</v>
      </c>
      <c r="D117" s="260"/>
      <c r="E117" s="260"/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182">
        <v>9.7899999999999991</v>
      </c>
      <c r="Q117" s="179"/>
      <c r="R117" s="180"/>
      <c r="GY117" s="82"/>
      <c r="GZ117" s="13" t="s">
        <v>219</v>
      </c>
    </row>
    <row r="118" spans="1:209" s="3" customFormat="1" ht="15" x14ac:dyDescent="0.25">
      <c r="A118" s="143"/>
      <c r="B118" s="144"/>
      <c r="C118" s="260" t="s">
        <v>220</v>
      </c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  <c r="N118" s="260"/>
      <c r="O118" s="260"/>
      <c r="P118" s="182">
        <v>207.32</v>
      </c>
      <c r="Q118" s="179"/>
      <c r="R118" s="180"/>
      <c r="GY118" s="82"/>
      <c r="GZ118" s="13" t="s">
        <v>220</v>
      </c>
    </row>
    <row r="119" spans="1:209" s="3" customFormat="1" ht="15" x14ac:dyDescent="0.25">
      <c r="A119" s="143"/>
      <c r="B119" s="144"/>
      <c r="C119" s="260" t="s">
        <v>221</v>
      </c>
      <c r="D119" s="260"/>
      <c r="E119" s="260"/>
      <c r="F119" s="260"/>
      <c r="G119" s="260"/>
      <c r="H119" s="260"/>
      <c r="I119" s="260"/>
      <c r="J119" s="260"/>
      <c r="K119" s="260"/>
      <c r="L119" s="260"/>
      <c r="M119" s="260"/>
      <c r="N119" s="260"/>
      <c r="O119" s="260"/>
      <c r="P119" s="182">
        <v>440.82</v>
      </c>
      <c r="Q119" s="179"/>
      <c r="R119" s="180"/>
      <c r="GY119" s="82"/>
      <c r="GZ119" s="13" t="s">
        <v>221</v>
      </c>
    </row>
    <row r="120" spans="1:209" s="3" customFormat="1" ht="15" x14ac:dyDescent="0.25">
      <c r="A120" s="143"/>
      <c r="B120" s="144"/>
      <c r="C120" s="260" t="s">
        <v>222</v>
      </c>
      <c r="D120" s="260"/>
      <c r="E120" s="260"/>
      <c r="F120" s="260"/>
      <c r="G120" s="260"/>
      <c r="H120" s="260"/>
      <c r="I120" s="260"/>
      <c r="J120" s="260"/>
      <c r="K120" s="260"/>
      <c r="L120" s="260"/>
      <c r="M120" s="260"/>
      <c r="N120" s="260"/>
      <c r="O120" s="260"/>
      <c r="P120" s="182">
        <v>231.77</v>
      </c>
      <c r="Q120" s="179"/>
      <c r="R120" s="180"/>
      <c r="GY120" s="82"/>
      <c r="GZ120" s="13" t="s">
        <v>222</v>
      </c>
    </row>
    <row r="121" spans="1:209" s="3" customFormat="1" ht="15" x14ac:dyDescent="0.25">
      <c r="A121" s="143"/>
      <c r="B121" s="166"/>
      <c r="C121" s="263" t="s">
        <v>224</v>
      </c>
      <c r="D121" s="263"/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167">
        <v>117397.87</v>
      </c>
      <c r="Q121" s="179"/>
      <c r="R121" s="183"/>
      <c r="GY121" s="82"/>
      <c r="HA121" s="82" t="s">
        <v>224</v>
      </c>
    </row>
    <row r="122" spans="1:209" s="3" customFormat="1" ht="15" x14ac:dyDescent="0.25">
      <c r="A122" s="143"/>
      <c r="B122" s="144"/>
      <c r="C122" s="260" t="s">
        <v>225</v>
      </c>
      <c r="D122" s="260"/>
      <c r="E122" s="260"/>
      <c r="F122" s="260"/>
      <c r="G122" s="260"/>
      <c r="H122" s="260"/>
      <c r="I122" s="260"/>
      <c r="J122" s="260"/>
      <c r="K122" s="260"/>
      <c r="L122" s="260"/>
      <c r="M122" s="260"/>
      <c r="N122" s="260"/>
      <c r="O122" s="260"/>
      <c r="P122" s="178">
        <v>17909.7</v>
      </c>
      <c r="Q122" s="179"/>
      <c r="R122" s="180"/>
      <c r="GY122" s="82"/>
      <c r="GZ122" s="13" t="s">
        <v>225</v>
      </c>
      <c r="HA122" s="82"/>
    </row>
    <row r="123" spans="1:209" s="3" customFormat="1" ht="15" x14ac:dyDescent="0.25">
      <c r="A123" s="143"/>
      <c r="B123" s="144"/>
      <c r="C123" s="260" t="s">
        <v>226</v>
      </c>
      <c r="D123" s="260"/>
      <c r="E123" s="260"/>
      <c r="F123" s="260"/>
      <c r="G123" s="260"/>
      <c r="H123" s="260"/>
      <c r="I123" s="260"/>
      <c r="J123" s="260"/>
      <c r="K123" s="260"/>
      <c r="L123" s="260"/>
      <c r="M123" s="260"/>
      <c r="N123" s="260"/>
      <c r="O123" s="260"/>
      <c r="P123" s="178">
        <v>18419.73</v>
      </c>
      <c r="Q123" s="179"/>
      <c r="R123" s="180"/>
      <c r="GY123" s="82"/>
      <c r="GZ123" s="13" t="s">
        <v>226</v>
      </c>
      <c r="HA123" s="82"/>
    </row>
    <row r="124" spans="1:209" s="3" customFormat="1" ht="15" x14ac:dyDescent="0.25">
      <c r="A124" s="143"/>
      <c r="B124" s="144"/>
      <c r="C124" s="260" t="s">
        <v>227</v>
      </c>
      <c r="D124" s="260"/>
      <c r="E124" s="260"/>
      <c r="F124" s="260"/>
      <c r="G124" s="260"/>
      <c r="H124" s="260"/>
      <c r="I124" s="260"/>
      <c r="J124" s="260"/>
      <c r="K124" s="260"/>
      <c r="L124" s="260"/>
      <c r="M124" s="260"/>
      <c r="N124" s="260"/>
      <c r="O124" s="260"/>
      <c r="P124" s="178">
        <v>10704.93</v>
      </c>
      <c r="Q124" s="179"/>
      <c r="R124" s="180"/>
      <c r="GY124" s="82"/>
      <c r="GZ124" s="13" t="s">
        <v>227</v>
      </c>
      <c r="HA124" s="82"/>
    </row>
    <row r="125" spans="1:209" s="3" customFormat="1" ht="15" x14ac:dyDescent="0.25">
      <c r="A125" s="143"/>
      <c r="B125" s="144"/>
      <c r="C125" s="260" t="s">
        <v>228</v>
      </c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  <c r="P125" s="178">
        <v>23479.57</v>
      </c>
      <c r="Q125" s="179"/>
      <c r="R125" s="180"/>
      <c r="GY125" s="82"/>
      <c r="GZ125" s="13" t="s">
        <v>228</v>
      </c>
      <c r="HA125" s="82"/>
    </row>
    <row r="126" spans="1:209" s="3" customFormat="1" ht="15" x14ac:dyDescent="0.25">
      <c r="A126" s="143"/>
      <c r="B126" s="166"/>
      <c r="C126" s="263" t="s">
        <v>229</v>
      </c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3"/>
      <c r="O126" s="263"/>
      <c r="P126" s="167">
        <v>140877.44</v>
      </c>
      <c r="Q126" s="179"/>
      <c r="R126" s="183"/>
      <c r="GY126" s="82"/>
      <c r="HA126" s="82" t="s">
        <v>229</v>
      </c>
    </row>
    <row r="127" spans="1:209" s="3" customFormat="1" ht="15" x14ac:dyDescent="0.25">
      <c r="A127" s="143"/>
      <c r="B127" s="144"/>
      <c r="C127" s="260" t="s">
        <v>230</v>
      </c>
      <c r="D127" s="260"/>
      <c r="E127" s="260"/>
      <c r="F127" s="260"/>
      <c r="G127" s="260"/>
      <c r="H127" s="260"/>
      <c r="I127" s="260"/>
      <c r="J127" s="260"/>
      <c r="K127" s="260"/>
      <c r="L127" s="260"/>
      <c r="M127" s="260"/>
      <c r="N127" s="260"/>
      <c r="O127" s="260"/>
      <c r="P127" s="181"/>
      <c r="Q127" s="179"/>
      <c r="R127" s="180"/>
      <c r="GY127" s="82"/>
      <c r="GZ127" s="13" t="s">
        <v>230</v>
      </c>
      <c r="HA127" s="82"/>
    </row>
    <row r="128" spans="1:209" s="3" customFormat="1" ht="15" x14ac:dyDescent="0.25">
      <c r="A128" s="143"/>
      <c r="B128" s="144"/>
      <c r="C128" s="260" t="s">
        <v>231</v>
      </c>
      <c r="D128" s="260"/>
      <c r="E128" s="260"/>
      <c r="F128" s="260"/>
      <c r="G128" s="260"/>
      <c r="H128" s="260"/>
      <c r="I128" s="260"/>
      <c r="J128" s="260"/>
      <c r="K128" s="260"/>
      <c r="L128" s="260"/>
      <c r="M128" s="260"/>
      <c r="N128" s="260"/>
      <c r="O128" s="260"/>
      <c r="P128" s="178">
        <v>43524.58</v>
      </c>
      <c r="Q128" s="179"/>
      <c r="R128" s="180"/>
      <c r="GY128" s="82"/>
      <c r="GZ128" s="13" t="s">
        <v>231</v>
      </c>
      <c r="HA128" s="82"/>
    </row>
    <row r="129" spans="1:234" s="3" customFormat="1" ht="15" x14ac:dyDescent="0.25">
      <c r="A129" s="143"/>
      <c r="B129" s="144"/>
      <c r="C129" s="260" t="s">
        <v>232</v>
      </c>
      <c r="D129" s="260"/>
      <c r="E129" s="260"/>
      <c r="F129" s="260"/>
      <c r="G129" s="260"/>
      <c r="H129" s="260"/>
      <c r="I129" s="260"/>
      <c r="J129" s="260"/>
      <c r="K129" s="184" t="s">
        <v>233</v>
      </c>
      <c r="L129" s="185"/>
      <c r="M129" s="185"/>
      <c r="O129" s="186"/>
      <c r="P129" s="181"/>
      <c r="Q129" s="179"/>
      <c r="R129" s="183"/>
      <c r="GY129" s="82"/>
      <c r="HA129" s="82"/>
      <c r="HB129" s="13" t="s">
        <v>232</v>
      </c>
    </row>
    <row r="130" spans="1:234" s="3" customFormat="1" ht="15" x14ac:dyDescent="0.25">
      <c r="A130" s="143"/>
      <c r="B130" s="144"/>
      <c r="C130" s="260" t="s">
        <v>234</v>
      </c>
      <c r="D130" s="260"/>
      <c r="E130" s="260"/>
      <c r="F130" s="260"/>
      <c r="G130" s="260"/>
      <c r="H130" s="260"/>
      <c r="I130" s="260"/>
      <c r="J130" s="260"/>
      <c r="K130" s="184" t="s">
        <v>235</v>
      </c>
      <c r="L130" s="185"/>
      <c r="M130" s="185"/>
      <c r="O130" s="186"/>
      <c r="P130" s="181"/>
      <c r="Q130" s="179"/>
      <c r="R130" s="183"/>
      <c r="GY130" s="82"/>
      <c r="HA130" s="82"/>
      <c r="HB130" s="13" t="s">
        <v>234</v>
      </c>
    </row>
    <row r="131" spans="1:234" s="3" customFormat="1" ht="1.5" customHeight="1" x14ac:dyDescent="0.25">
      <c r="A131" s="173"/>
      <c r="B131" s="160"/>
      <c r="C131" s="158"/>
      <c r="D131" s="158"/>
      <c r="E131" s="158"/>
      <c r="F131" s="158"/>
      <c r="G131" s="158"/>
      <c r="H131" s="158"/>
      <c r="I131" s="158"/>
      <c r="J131" s="158"/>
      <c r="K131" s="158"/>
      <c r="L131" s="187"/>
      <c r="M131" s="188"/>
      <c r="N131" s="189"/>
      <c r="O131" s="190"/>
      <c r="P131" s="191"/>
      <c r="Q131" s="164"/>
      <c r="R131" s="192"/>
    </row>
    <row r="132" spans="1:234" s="3" customFormat="1" ht="12.75" customHeight="1" x14ac:dyDescent="0.25">
      <c r="B132" s="144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4"/>
    </row>
    <row r="133" spans="1:234" s="60" customFormat="1" ht="15" x14ac:dyDescent="0.25">
      <c r="A133" s="94"/>
      <c r="B133" s="195" t="s">
        <v>236</v>
      </c>
      <c r="C133" s="261"/>
      <c r="D133" s="261"/>
      <c r="E133" s="261"/>
      <c r="F133" s="261"/>
      <c r="G133" s="261"/>
      <c r="H133" s="261"/>
      <c r="I133" s="262" t="s">
        <v>43</v>
      </c>
      <c r="J133" s="262"/>
      <c r="K133" s="262"/>
      <c r="L133" s="262"/>
      <c r="M133" s="262"/>
      <c r="N133" s="262"/>
      <c r="O133" s="3"/>
      <c r="P133" s="3"/>
      <c r="Q133" s="98"/>
      <c r="R133" s="98"/>
      <c r="S133" s="3"/>
      <c r="T133" s="3"/>
      <c r="U133" s="3"/>
      <c r="V133" s="3"/>
      <c r="W133" s="3"/>
      <c r="X133" s="3"/>
      <c r="Y133" s="3"/>
      <c r="Z133" s="3"/>
      <c r="AA133" s="3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 t="s">
        <v>3</v>
      </c>
      <c r="HD133" s="62" t="s">
        <v>3</v>
      </c>
      <c r="HE133" s="62" t="s">
        <v>3</v>
      </c>
      <c r="HF133" s="62" t="s">
        <v>3</v>
      </c>
      <c r="HG133" s="62" t="s">
        <v>3</v>
      </c>
      <c r="HH133" s="62" t="s">
        <v>3</v>
      </c>
      <c r="HI133" s="62" t="s">
        <v>43</v>
      </c>
      <c r="HJ133" s="62" t="s">
        <v>3</v>
      </c>
      <c r="HK133" s="62" t="s">
        <v>3</v>
      </c>
      <c r="HL133" s="62" t="s">
        <v>3</v>
      </c>
      <c r="HM133" s="62" t="s">
        <v>3</v>
      </c>
      <c r="HN133" s="62" t="s">
        <v>3</v>
      </c>
      <c r="HO133" s="62"/>
      <c r="HP133" s="62"/>
      <c r="HQ133" s="62"/>
      <c r="HR133" s="62"/>
      <c r="HS133" s="62"/>
      <c r="HT133" s="62"/>
      <c r="HU133" s="62"/>
      <c r="HV133" s="62"/>
      <c r="HW133" s="62"/>
      <c r="HX133" s="62"/>
      <c r="HY133" s="62"/>
      <c r="HZ133" s="62"/>
    </row>
    <row r="134" spans="1:234" s="87" customFormat="1" ht="16.5" customHeight="1" x14ac:dyDescent="0.25">
      <c r="A134" s="100"/>
      <c r="B134" s="195"/>
      <c r="C134" s="247" t="s">
        <v>33</v>
      </c>
      <c r="D134" s="247"/>
      <c r="E134" s="247"/>
      <c r="F134" s="247"/>
      <c r="G134" s="247"/>
      <c r="H134" s="247"/>
      <c r="I134" s="247"/>
      <c r="J134" s="247"/>
      <c r="K134" s="247"/>
      <c r="L134" s="247"/>
      <c r="M134" s="247"/>
      <c r="N134" s="247"/>
      <c r="Q134" s="95"/>
      <c r="R134" s="95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9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9"/>
      <c r="DG134" s="89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9"/>
      <c r="DT134" s="89"/>
      <c r="DU134" s="89"/>
      <c r="DV134" s="89"/>
      <c r="DW134" s="89"/>
      <c r="DX134" s="89"/>
      <c r="DY134" s="89"/>
      <c r="DZ134" s="89"/>
      <c r="EA134" s="89"/>
      <c r="EB134" s="89"/>
      <c r="EC134" s="89"/>
      <c r="ED134" s="89"/>
      <c r="EE134" s="89"/>
      <c r="EF134" s="89"/>
      <c r="EG134" s="89"/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9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89"/>
      <c r="GC134" s="89"/>
      <c r="GD134" s="89"/>
      <c r="GE134" s="89"/>
      <c r="GF134" s="89"/>
      <c r="GG134" s="89"/>
      <c r="GH134" s="89"/>
      <c r="GI134" s="89"/>
      <c r="GJ134" s="89"/>
      <c r="GK134" s="89"/>
      <c r="GL134" s="89"/>
      <c r="GM134" s="89"/>
      <c r="GN134" s="89"/>
      <c r="GO134" s="89"/>
      <c r="GP134" s="89"/>
      <c r="GQ134" s="89"/>
      <c r="GR134" s="89"/>
      <c r="GS134" s="89"/>
      <c r="GT134" s="89"/>
      <c r="GU134" s="89"/>
      <c r="GV134" s="89"/>
      <c r="GW134" s="89"/>
      <c r="GX134" s="89"/>
      <c r="GY134" s="89"/>
      <c r="GZ134" s="89"/>
      <c r="HA134" s="89"/>
      <c r="HB134" s="89"/>
      <c r="HC134" s="89"/>
      <c r="HD134" s="89"/>
      <c r="HE134" s="89"/>
      <c r="HF134" s="89"/>
      <c r="HG134" s="89"/>
      <c r="HH134" s="89"/>
      <c r="HI134" s="89"/>
      <c r="HJ134" s="89"/>
      <c r="HK134" s="89"/>
      <c r="HL134" s="89"/>
      <c r="HM134" s="89"/>
      <c r="HN134" s="89"/>
      <c r="HO134" s="89"/>
      <c r="HP134" s="89"/>
      <c r="HQ134" s="89"/>
      <c r="HR134" s="89"/>
      <c r="HS134" s="89"/>
      <c r="HT134" s="89"/>
      <c r="HU134" s="89"/>
      <c r="HV134" s="89"/>
      <c r="HW134" s="89"/>
      <c r="HX134" s="89"/>
      <c r="HY134" s="89"/>
      <c r="HZ134" s="89"/>
    </row>
    <row r="135" spans="1:234" s="60" customFormat="1" ht="15" x14ac:dyDescent="0.25">
      <c r="A135" s="94"/>
      <c r="B135" s="195" t="s">
        <v>237</v>
      </c>
      <c r="C135" s="261"/>
      <c r="D135" s="261"/>
      <c r="E135" s="261"/>
      <c r="F135" s="261"/>
      <c r="G135" s="261"/>
      <c r="H135" s="261"/>
      <c r="I135" s="262" t="s">
        <v>45</v>
      </c>
      <c r="J135" s="262"/>
      <c r="K135" s="262"/>
      <c r="L135" s="262"/>
      <c r="M135" s="262"/>
      <c r="N135" s="262"/>
      <c r="O135" s="3"/>
      <c r="P135" s="3"/>
      <c r="Q135" s="98"/>
      <c r="R135" s="98"/>
      <c r="S135" s="3"/>
      <c r="T135" s="3"/>
      <c r="U135" s="3"/>
      <c r="V135" s="3"/>
      <c r="W135" s="3"/>
      <c r="X135" s="3"/>
      <c r="Y135" s="3"/>
      <c r="Z135" s="3"/>
      <c r="AA135" s="3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2"/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2"/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62"/>
      <c r="HI135" s="62"/>
      <c r="HJ135" s="62"/>
      <c r="HK135" s="62"/>
      <c r="HL135" s="62"/>
      <c r="HM135" s="62"/>
      <c r="HN135" s="62"/>
      <c r="HO135" s="62" t="s">
        <v>3</v>
      </c>
      <c r="HP135" s="62" t="s">
        <v>3</v>
      </c>
      <c r="HQ135" s="62" t="s">
        <v>3</v>
      </c>
      <c r="HR135" s="62" t="s">
        <v>3</v>
      </c>
      <c r="HS135" s="62" t="s">
        <v>3</v>
      </c>
      <c r="HT135" s="62" t="s">
        <v>3</v>
      </c>
      <c r="HU135" s="62" t="s">
        <v>45</v>
      </c>
      <c r="HV135" s="62" t="s">
        <v>3</v>
      </c>
      <c r="HW135" s="62" t="s">
        <v>3</v>
      </c>
      <c r="HX135" s="62" t="s">
        <v>3</v>
      </c>
      <c r="HY135" s="62" t="s">
        <v>3</v>
      </c>
      <c r="HZ135" s="62" t="s">
        <v>3</v>
      </c>
    </row>
    <row r="136" spans="1:234" s="87" customFormat="1" ht="16.5" customHeight="1" x14ac:dyDescent="0.25">
      <c r="A136" s="100"/>
      <c r="C136" s="247" t="s">
        <v>33</v>
      </c>
      <c r="D136" s="247"/>
      <c r="E136" s="247"/>
      <c r="F136" s="247"/>
      <c r="G136" s="247"/>
      <c r="H136" s="247"/>
      <c r="I136" s="247"/>
      <c r="J136" s="247"/>
      <c r="K136" s="247"/>
      <c r="L136" s="247"/>
      <c r="M136" s="247"/>
      <c r="N136" s="247"/>
      <c r="Q136" s="95"/>
      <c r="R136" s="95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9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9"/>
      <c r="DT136" s="89"/>
      <c r="DU136" s="89"/>
      <c r="DV136" s="89"/>
      <c r="DW136" s="89"/>
      <c r="DX136" s="89"/>
      <c r="DY136" s="89"/>
      <c r="DZ136" s="89"/>
      <c r="EA136" s="89"/>
      <c r="EB136" s="89"/>
      <c r="EC136" s="89"/>
      <c r="ED136" s="89"/>
      <c r="EE136" s="89"/>
      <c r="EF136" s="89"/>
      <c r="EG136" s="89"/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9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89"/>
      <c r="GC136" s="89"/>
      <c r="GD136" s="89"/>
      <c r="GE136" s="89"/>
      <c r="GF136" s="89"/>
      <c r="GG136" s="89"/>
      <c r="GH136" s="89"/>
      <c r="GI136" s="89"/>
      <c r="GJ136" s="89"/>
      <c r="GK136" s="89"/>
      <c r="GL136" s="89"/>
      <c r="GM136" s="89"/>
      <c r="GN136" s="89"/>
      <c r="GO136" s="89"/>
      <c r="GP136" s="89"/>
      <c r="GQ136" s="89"/>
      <c r="GR136" s="89"/>
      <c r="GS136" s="89"/>
      <c r="GT136" s="89"/>
      <c r="GU136" s="89"/>
      <c r="GV136" s="89"/>
      <c r="GW136" s="89"/>
      <c r="GX136" s="89"/>
      <c r="GY136" s="89"/>
      <c r="GZ136" s="89"/>
      <c r="HA136" s="89"/>
      <c r="HB136" s="89"/>
      <c r="HC136" s="89"/>
      <c r="HD136" s="89"/>
      <c r="HE136" s="89"/>
      <c r="HF136" s="89"/>
      <c r="HG136" s="89"/>
      <c r="HH136" s="89"/>
      <c r="HI136" s="89"/>
      <c r="HJ136" s="89"/>
      <c r="HK136" s="89"/>
      <c r="HL136" s="89"/>
      <c r="HM136" s="89"/>
      <c r="HN136" s="89"/>
      <c r="HO136" s="89"/>
      <c r="HP136" s="89"/>
      <c r="HQ136" s="89"/>
      <c r="HR136" s="89"/>
      <c r="HS136" s="89"/>
      <c r="HT136" s="89"/>
      <c r="HU136" s="89"/>
      <c r="HV136" s="89"/>
      <c r="HW136" s="89"/>
      <c r="HX136" s="89"/>
      <c r="HY136" s="89"/>
      <c r="HZ136" s="89"/>
    </row>
    <row r="137" spans="1:234" s="3" customFormat="1" ht="13.5" customHeight="1" x14ac:dyDescent="0.25"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</row>
    <row r="138" spans="1:234" s="3" customFormat="1" ht="27" customHeight="1" x14ac:dyDescent="0.25">
      <c r="A138" s="258" t="s">
        <v>238</v>
      </c>
      <c r="B138" s="259"/>
      <c r="C138" s="259"/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</row>
    <row r="139" spans="1:234" s="3" customFormat="1" ht="16.5" customHeight="1" x14ac:dyDescent="0.25">
      <c r="A139" s="258" t="s">
        <v>239</v>
      </c>
      <c r="B139" s="258"/>
      <c r="C139" s="258"/>
      <c r="D139" s="258"/>
      <c r="E139" s="258"/>
      <c r="F139" s="258"/>
      <c r="G139" s="258"/>
      <c r="H139" s="258"/>
      <c r="I139" s="258"/>
      <c r="J139" s="258"/>
      <c r="K139" s="258"/>
      <c r="L139" s="258"/>
      <c r="M139" s="258"/>
      <c r="N139" s="258"/>
      <c r="O139" s="258"/>
      <c r="P139" s="258"/>
    </row>
    <row r="140" spans="1:234" s="3" customFormat="1" ht="14.25" customHeight="1" x14ac:dyDescent="0.25">
      <c r="A140" s="258" t="s">
        <v>240</v>
      </c>
      <c r="B140" s="258"/>
      <c r="C140" s="258"/>
      <c r="D140" s="258"/>
      <c r="E140" s="258"/>
      <c r="F140" s="258"/>
      <c r="G140" s="258"/>
      <c r="H140" s="258"/>
      <c r="I140" s="258"/>
      <c r="J140" s="258"/>
      <c r="K140" s="258"/>
      <c r="L140" s="258"/>
      <c r="M140" s="258"/>
      <c r="N140" s="258"/>
      <c r="O140" s="258"/>
      <c r="P140" s="258"/>
    </row>
    <row r="141" spans="1:234" s="3" customFormat="1" ht="15" x14ac:dyDescent="0.25">
      <c r="A141" s="12"/>
    </row>
  </sheetData>
  <mergeCells count="13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3:G73"/>
    <mergeCell ref="C74:G74"/>
    <mergeCell ref="C75:G75"/>
    <mergeCell ref="C76:G76"/>
    <mergeCell ref="C77:G77"/>
    <mergeCell ref="C78:G78"/>
    <mergeCell ref="C66:G66"/>
    <mergeCell ref="C67:G67"/>
    <mergeCell ref="C68:G68"/>
    <mergeCell ref="C69:G69"/>
    <mergeCell ref="C71:O71"/>
    <mergeCell ref="A72:P72"/>
    <mergeCell ref="C85:G85"/>
    <mergeCell ref="C86:G86"/>
    <mergeCell ref="C87:G87"/>
    <mergeCell ref="C88:G88"/>
    <mergeCell ref="C89:G89"/>
    <mergeCell ref="C90:G90"/>
    <mergeCell ref="C79:G79"/>
    <mergeCell ref="C80:G80"/>
    <mergeCell ref="C81:G81"/>
    <mergeCell ref="C82:G82"/>
    <mergeCell ref="C83:G83"/>
    <mergeCell ref="C84:G84"/>
    <mergeCell ref="C99:O99"/>
    <mergeCell ref="C100:O100"/>
    <mergeCell ref="C101:O101"/>
    <mergeCell ref="C102:O102"/>
    <mergeCell ref="C103:O103"/>
    <mergeCell ref="C104:O104"/>
    <mergeCell ref="C91:G91"/>
    <mergeCell ref="C92:G92"/>
    <mergeCell ref="C93:G93"/>
    <mergeCell ref="C94:G94"/>
    <mergeCell ref="C96:O96"/>
    <mergeCell ref="C98:O98"/>
    <mergeCell ref="C111:O111"/>
    <mergeCell ref="C112:O112"/>
    <mergeCell ref="C113:O113"/>
    <mergeCell ref="C114:O114"/>
    <mergeCell ref="C115:O115"/>
    <mergeCell ref="C116:O116"/>
    <mergeCell ref="C105:O105"/>
    <mergeCell ref="C106:O106"/>
    <mergeCell ref="C107:O107"/>
    <mergeCell ref="C108:O108"/>
    <mergeCell ref="C109:O109"/>
    <mergeCell ref="C110:O110"/>
    <mergeCell ref="C123:O123"/>
    <mergeCell ref="C124:O124"/>
    <mergeCell ref="C125:O125"/>
    <mergeCell ref="C126:O126"/>
    <mergeCell ref="C127:O127"/>
    <mergeCell ref="C128:O128"/>
    <mergeCell ref="C117:O117"/>
    <mergeCell ref="C118:O118"/>
    <mergeCell ref="C119:O119"/>
    <mergeCell ref="C120:O120"/>
    <mergeCell ref="C121:O121"/>
    <mergeCell ref="C122:O122"/>
    <mergeCell ref="C136:N136"/>
    <mergeCell ref="A138:P138"/>
    <mergeCell ref="A139:P139"/>
    <mergeCell ref="A140:P140"/>
    <mergeCell ref="C129:J129"/>
    <mergeCell ref="C130:J130"/>
    <mergeCell ref="C133:H133"/>
    <mergeCell ref="I133:N133"/>
    <mergeCell ref="C134:N134"/>
    <mergeCell ref="C135:H135"/>
    <mergeCell ref="I135:N135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785C4-B10D-4405-9C91-641889D177DD}">
  <sheetPr>
    <pageSetUpPr fitToPage="1"/>
  </sheetPr>
  <dimension ref="A1:HZ123"/>
  <sheetViews>
    <sheetView workbookViewId="0">
      <selection activeCell="G12" sqref="G12"/>
    </sheetView>
  </sheetViews>
  <sheetFormatPr defaultColWidth="9.140625" defaultRowHeight="11.25" customHeight="1" x14ac:dyDescent="0.2"/>
  <cols>
    <col min="1" max="1" width="9.7109375" style="93" customWidth="1"/>
    <col min="2" max="2" width="20.5703125" style="12" customWidth="1"/>
    <col min="3" max="3" width="8" style="12" customWidth="1"/>
    <col min="4" max="4" width="13.28515625" style="12" customWidth="1"/>
    <col min="5" max="5" width="8.140625" style="12" customWidth="1"/>
    <col min="6" max="6" width="9.5703125" style="12" customWidth="1"/>
    <col min="7" max="7" width="6.140625" style="12" customWidth="1"/>
    <col min="8" max="8" width="8.85546875" style="12" customWidth="1"/>
    <col min="9" max="9" width="10.7109375" style="12" customWidth="1"/>
    <col min="10" max="10" width="11.7109375" style="12" customWidth="1"/>
    <col min="11" max="11" width="14.7109375" style="12" customWidth="1"/>
    <col min="12" max="12" width="17" style="12" customWidth="1"/>
    <col min="13" max="13" width="11.5703125" style="12" customWidth="1"/>
    <col min="14" max="14" width="17" style="12" customWidth="1"/>
    <col min="15" max="15" width="13" style="12" customWidth="1"/>
    <col min="16" max="16" width="17" style="12" customWidth="1"/>
    <col min="17" max="17" width="69" style="98" hidden="1" customWidth="1"/>
    <col min="18" max="18" width="126.7109375" style="98" hidden="1" customWidth="1"/>
    <col min="19" max="27" width="9.140625" style="12"/>
    <col min="28" max="33" width="69.28515625" style="13" hidden="1" customWidth="1"/>
    <col min="34" max="43" width="127.7109375" style="13" hidden="1" customWidth="1"/>
    <col min="44" max="49" width="69.28515625" style="13" hidden="1" customWidth="1"/>
    <col min="50" max="59" width="127.7109375" style="13" hidden="1" customWidth="1"/>
    <col min="60" max="65" width="69.28515625" style="13" hidden="1" customWidth="1"/>
    <col min="66" max="75" width="127.7109375" style="13" hidden="1" customWidth="1"/>
    <col min="76" max="81" width="69.28515625" style="13" hidden="1" customWidth="1"/>
    <col min="82" max="91" width="127.7109375" style="13" hidden="1" customWidth="1"/>
    <col min="92" max="97" width="69.28515625" style="13" hidden="1" customWidth="1"/>
    <col min="98" max="107" width="127.7109375" style="13" hidden="1" customWidth="1"/>
    <col min="108" max="113" width="69.28515625" style="13" hidden="1" customWidth="1"/>
    <col min="114" max="123" width="127.7109375" style="13" hidden="1" customWidth="1"/>
    <col min="124" max="129" width="69.28515625" style="13" hidden="1" customWidth="1"/>
    <col min="130" max="139" width="127.7109375" style="13" hidden="1" customWidth="1"/>
    <col min="140" max="187" width="197" style="13" hidden="1" customWidth="1"/>
    <col min="188" max="192" width="59.5703125" style="13" hidden="1" customWidth="1"/>
    <col min="193" max="196" width="39" style="13" hidden="1" customWidth="1"/>
    <col min="197" max="197" width="197" style="13" hidden="1" customWidth="1"/>
    <col min="198" max="205" width="45.140625" style="13" hidden="1" customWidth="1"/>
    <col min="206" max="209" width="149.7109375" style="13" hidden="1" customWidth="1"/>
    <col min="210" max="210" width="76.42578125" style="13" hidden="1" customWidth="1"/>
    <col min="211" max="216" width="54" style="13" hidden="1" customWidth="1"/>
    <col min="217" max="222" width="82.7109375" style="13" hidden="1" customWidth="1"/>
    <col min="223" max="228" width="54" style="13" hidden="1" customWidth="1"/>
    <col min="229" max="234" width="82.7109375" style="13" hidden="1" customWidth="1"/>
    <col min="235" max="16384" width="9.140625" style="12"/>
  </cols>
  <sheetData>
    <row r="1" spans="1:234" s="3" customFormat="1" ht="15" x14ac:dyDescent="0.25"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61" t="s">
        <v>96</v>
      </c>
    </row>
    <row r="2" spans="1:234" s="3" customFormat="1" ht="11.25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P2" s="61" t="s">
        <v>97</v>
      </c>
    </row>
    <row r="3" spans="1:234" s="3" customFormat="1" ht="15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P3" s="61"/>
    </row>
    <row r="4" spans="1:234" s="90" customFormat="1" ht="15" customHeight="1" x14ac:dyDescent="0.2">
      <c r="A4" s="266" t="s">
        <v>98</v>
      </c>
      <c r="B4" s="266"/>
      <c r="C4" s="266"/>
      <c r="D4" s="266"/>
      <c r="E4" s="266"/>
      <c r="F4" s="266"/>
      <c r="G4" s="292" t="s">
        <v>99</v>
      </c>
      <c r="H4" s="292"/>
      <c r="I4" s="292"/>
      <c r="J4" s="292"/>
      <c r="K4" s="292"/>
      <c r="L4" s="292"/>
      <c r="M4" s="292"/>
      <c r="N4" s="292"/>
      <c r="O4" s="292"/>
      <c r="P4" s="292"/>
      <c r="Q4" s="95"/>
      <c r="R4" s="95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</row>
    <row r="5" spans="1:234" s="3" customFormat="1" ht="45" customHeight="1" x14ac:dyDescent="0.25">
      <c r="A5" s="266" t="s">
        <v>100</v>
      </c>
      <c r="B5" s="266"/>
      <c r="C5" s="266"/>
      <c r="D5" s="266"/>
      <c r="E5" s="266"/>
      <c r="F5" s="266"/>
      <c r="G5" s="290" t="s">
        <v>101</v>
      </c>
      <c r="H5" s="290"/>
      <c r="I5" s="290"/>
      <c r="J5" s="290"/>
      <c r="K5" s="290"/>
      <c r="L5" s="290"/>
      <c r="M5" s="290"/>
      <c r="N5" s="290"/>
      <c r="O5" s="290"/>
      <c r="P5" s="290"/>
      <c r="AB5" s="62" t="s">
        <v>100</v>
      </c>
      <c r="AC5" s="62" t="s">
        <v>3</v>
      </c>
      <c r="AD5" s="62" t="s">
        <v>3</v>
      </c>
      <c r="AE5" s="62" t="s">
        <v>3</v>
      </c>
      <c r="AF5" s="62" t="s">
        <v>3</v>
      </c>
      <c r="AG5" s="62" t="s">
        <v>3</v>
      </c>
      <c r="AH5" s="62" t="s">
        <v>101</v>
      </c>
      <c r="AI5" s="62" t="s">
        <v>3</v>
      </c>
      <c r="AJ5" s="62" t="s">
        <v>3</v>
      </c>
      <c r="AK5" s="62" t="s">
        <v>3</v>
      </c>
      <c r="AL5" s="62" t="s">
        <v>3</v>
      </c>
      <c r="AM5" s="62" t="s">
        <v>3</v>
      </c>
      <c r="AN5" s="62" t="s">
        <v>3</v>
      </c>
      <c r="AO5" s="62" t="s">
        <v>3</v>
      </c>
      <c r="AP5" s="62" t="s">
        <v>3</v>
      </c>
      <c r="AQ5" s="62" t="s">
        <v>3</v>
      </c>
    </row>
    <row r="6" spans="1:234" s="3" customFormat="1" ht="67.5" customHeight="1" x14ac:dyDescent="0.25">
      <c r="A6" s="266" t="s">
        <v>102</v>
      </c>
      <c r="B6" s="266"/>
      <c r="C6" s="266"/>
      <c r="D6" s="266"/>
      <c r="E6" s="266"/>
      <c r="F6" s="266"/>
      <c r="G6" s="290" t="s">
        <v>103</v>
      </c>
      <c r="H6" s="290"/>
      <c r="I6" s="290"/>
      <c r="J6" s="290"/>
      <c r="K6" s="290"/>
      <c r="L6" s="290"/>
      <c r="M6" s="290"/>
      <c r="N6" s="290"/>
      <c r="O6" s="290"/>
      <c r="P6" s="290"/>
      <c r="Q6" s="96" t="s">
        <v>102</v>
      </c>
      <c r="R6" s="97" t="s">
        <v>103</v>
      </c>
      <c r="S6" s="62"/>
      <c r="T6" s="62"/>
      <c r="U6" s="62"/>
      <c r="V6" s="62"/>
      <c r="W6" s="62"/>
      <c r="X6" s="62"/>
      <c r="Y6" s="62"/>
      <c r="Z6" s="62"/>
      <c r="AA6" s="62"/>
      <c r="AR6" s="62" t="s">
        <v>102</v>
      </c>
      <c r="AS6" s="62" t="s">
        <v>3</v>
      </c>
      <c r="AT6" s="62" t="s">
        <v>3</v>
      </c>
      <c r="AU6" s="62" t="s">
        <v>3</v>
      </c>
      <c r="AV6" s="62" t="s">
        <v>3</v>
      </c>
      <c r="AW6" s="62" t="s">
        <v>3</v>
      </c>
      <c r="AX6" s="62" t="s">
        <v>103</v>
      </c>
      <c r="AY6" s="62" t="s">
        <v>3</v>
      </c>
      <c r="AZ6" s="62" t="s">
        <v>3</v>
      </c>
      <c r="BA6" s="62" t="s">
        <v>3</v>
      </c>
      <c r="BB6" s="62" t="s">
        <v>3</v>
      </c>
      <c r="BC6" s="62" t="s">
        <v>3</v>
      </c>
      <c r="BD6" s="62" t="s">
        <v>3</v>
      </c>
      <c r="BE6" s="62" t="s">
        <v>3</v>
      </c>
      <c r="BF6" s="62" t="s">
        <v>3</v>
      </c>
      <c r="BG6" s="62" t="s">
        <v>3</v>
      </c>
    </row>
    <row r="7" spans="1:234" s="3" customFormat="1" ht="78.75" customHeight="1" x14ac:dyDescent="0.25">
      <c r="A7" s="291" t="s">
        <v>104</v>
      </c>
      <c r="B7" s="291"/>
      <c r="C7" s="291"/>
      <c r="D7" s="291"/>
      <c r="E7" s="291"/>
      <c r="F7" s="291"/>
      <c r="G7" s="290" t="s">
        <v>105</v>
      </c>
      <c r="H7" s="290"/>
      <c r="I7" s="290"/>
      <c r="J7" s="290"/>
      <c r="K7" s="290"/>
      <c r="L7" s="290"/>
      <c r="M7" s="290"/>
      <c r="N7" s="290"/>
      <c r="O7" s="290"/>
      <c r="P7" s="290"/>
      <c r="Q7" s="96" t="s">
        <v>104</v>
      </c>
      <c r="R7" s="97" t="s">
        <v>105</v>
      </c>
      <c r="S7" s="62"/>
      <c r="T7" s="62"/>
      <c r="U7" s="62"/>
      <c r="V7" s="62"/>
      <c r="W7" s="62"/>
      <c r="X7" s="62"/>
      <c r="Y7" s="62"/>
      <c r="Z7" s="62"/>
      <c r="AA7" s="62"/>
      <c r="BH7" s="62" t="s">
        <v>104</v>
      </c>
      <c r="BI7" s="62" t="s">
        <v>3</v>
      </c>
      <c r="BJ7" s="62" t="s">
        <v>3</v>
      </c>
      <c r="BK7" s="62" t="s">
        <v>3</v>
      </c>
      <c r="BL7" s="62" t="s">
        <v>3</v>
      </c>
      <c r="BM7" s="62" t="s">
        <v>3</v>
      </c>
      <c r="BN7" s="62" t="s">
        <v>105</v>
      </c>
      <c r="BO7" s="62" t="s">
        <v>3</v>
      </c>
      <c r="BP7" s="62" t="s">
        <v>3</v>
      </c>
      <c r="BQ7" s="62" t="s">
        <v>3</v>
      </c>
      <c r="BR7" s="62" t="s">
        <v>3</v>
      </c>
      <c r="BS7" s="62" t="s">
        <v>3</v>
      </c>
      <c r="BT7" s="62" t="s">
        <v>3</v>
      </c>
      <c r="BU7" s="62" t="s">
        <v>3</v>
      </c>
      <c r="BV7" s="62" t="s">
        <v>3</v>
      </c>
      <c r="BW7" s="62" t="s">
        <v>3</v>
      </c>
    </row>
    <row r="8" spans="1:234" s="3" customFormat="1" ht="33.75" customHeight="1" x14ac:dyDescent="0.25">
      <c r="A8" s="266" t="s">
        <v>106</v>
      </c>
      <c r="B8" s="266"/>
      <c r="C8" s="266"/>
      <c r="D8" s="266"/>
      <c r="E8" s="266"/>
      <c r="F8" s="266"/>
      <c r="G8" s="290" t="s">
        <v>107</v>
      </c>
      <c r="H8" s="290"/>
      <c r="I8" s="290"/>
      <c r="J8" s="290"/>
      <c r="K8" s="290"/>
      <c r="L8" s="290"/>
      <c r="M8" s="290"/>
      <c r="N8" s="290"/>
      <c r="O8" s="290"/>
      <c r="P8" s="290"/>
      <c r="Q8" s="96" t="s">
        <v>106</v>
      </c>
      <c r="R8" s="97" t="s">
        <v>107</v>
      </c>
      <c r="S8" s="62"/>
      <c r="T8" s="62"/>
      <c r="U8" s="62"/>
      <c r="V8" s="62"/>
      <c r="W8" s="62"/>
      <c r="X8" s="62"/>
      <c r="Y8" s="62"/>
      <c r="Z8" s="62"/>
      <c r="AA8" s="62"/>
      <c r="BX8" s="62" t="s">
        <v>106</v>
      </c>
      <c r="BY8" s="62" t="s">
        <v>3</v>
      </c>
      <c r="BZ8" s="62" t="s">
        <v>3</v>
      </c>
      <c r="CA8" s="62" t="s">
        <v>3</v>
      </c>
      <c r="CB8" s="62" t="s">
        <v>3</v>
      </c>
      <c r="CC8" s="62" t="s">
        <v>3</v>
      </c>
      <c r="CD8" s="62" t="s">
        <v>107</v>
      </c>
      <c r="CE8" s="62" t="s">
        <v>3</v>
      </c>
      <c r="CF8" s="62" t="s">
        <v>3</v>
      </c>
      <c r="CG8" s="62" t="s">
        <v>3</v>
      </c>
      <c r="CH8" s="62" t="s">
        <v>3</v>
      </c>
      <c r="CI8" s="62" t="s">
        <v>3</v>
      </c>
      <c r="CJ8" s="62" t="s">
        <v>3</v>
      </c>
      <c r="CK8" s="62" t="s">
        <v>3</v>
      </c>
      <c r="CL8" s="62" t="s">
        <v>3</v>
      </c>
      <c r="CM8" s="62" t="s">
        <v>3</v>
      </c>
    </row>
    <row r="9" spans="1:234" s="3" customFormat="1" ht="11.25" customHeight="1" x14ac:dyDescent="0.25">
      <c r="A9" s="266" t="s">
        <v>108</v>
      </c>
      <c r="B9" s="266"/>
      <c r="C9" s="266"/>
      <c r="D9" s="266"/>
      <c r="E9" s="266"/>
      <c r="F9" s="266"/>
      <c r="G9" s="290"/>
      <c r="H9" s="290"/>
      <c r="I9" s="290"/>
      <c r="J9" s="290"/>
      <c r="K9" s="290"/>
      <c r="L9" s="290"/>
      <c r="M9" s="290"/>
      <c r="N9" s="290"/>
      <c r="O9" s="290"/>
      <c r="P9" s="290"/>
      <c r="CN9" s="62" t="s">
        <v>108</v>
      </c>
      <c r="CO9" s="62" t="s">
        <v>3</v>
      </c>
      <c r="CP9" s="62" t="s">
        <v>3</v>
      </c>
      <c r="CQ9" s="62" t="s">
        <v>3</v>
      </c>
      <c r="CR9" s="62" t="s">
        <v>3</v>
      </c>
      <c r="CS9" s="62" t="s">
        <v>3</v>
      </c>
      <c r="CT9" s="62" t="s">
        <v>3</v>
      </c>
      <c r="CU9" s="62" t="s">
        <v>3</v>
      </c>
      <c r="CV9" s="62" t="s">
        <v>3</v>
      </c>
      <c r="CW9" s="62" t="s">
        <v>3</v>
      </c>
      <c r="CX9" s="62" t="s">
        <v>3</v>
      </c>
      <c r="CY9" s="62" t="s">
        <v>3</v>
      </c>
      <c r="CZ9" s="62" t="s">
        <v>3</v>
      </c>
      <c r="DA9" s="62" t="s">
        <v>3</v>
      </c>
      <c r="DB9" s="62" t="s">
        <v>3</v>
      </c>
      <c r="DC9" s="62" t="s">
        <v>3</v>
      </c>
    </row>
    <row r="10" spans="1:234" s="3" customFormat="1" ht="11.25" customHeight="1" x14ac:dyDescent="0.25">
      <c r="A10" s="266" t="s">
        <v>109</v>
      </c>
      <c r="B10" s="266"/>
      <c r="C10" s="266"/>
      <c r="D10" s="266"/>
      <c r="E10" s="266"/>
      <c r="F10" s="266"/>
      <c r="G10" s="290" t="s">
        <v>110</v>
      </c>
      <c r="H10" s="290"/>
      <c r="I10" s="290"/>
      <c r="J10" s="290"/>
      <c r="K10" s="290"/>
      <c r="L10" s="290"/>
      <c r="M10" s="290"/>
      <c r="N10" s="290"/>
      <c r="O10" s="290"/>
      <c r="P10" s="290"/>
      <c r="R10" s="98" t="s">
        <v>110</v>
      </c>
      <c r="DD10" s="62" t="s">
        <v>109</v>
      </c>
      <c r="DE10" s="62" t="s">
        <v>3</v>
      </c>
      <c r="DF10" s="62" t="s">
        <v>3</v>
      </c>
      <c r="DG10" s="62" t="s">
        <v>3</v>
      </c>
      <c r="DH10" s="62" t="s">
        <v>3</v>
      </c>
      <c r="DI10" s="62" t="s">
        <v>3</v>
      </c>
      <c r="DJ10" s="62" t="s">
        <v>110</v>
      </c>
      <c r="DK10" s="62" t="s">
        <v>3</v>
      </c>
      <c r="DL10" s="62" t="s">
        <v>3</v>
      </c>
      <c r="DM10" s="62" t="s">
        <v>3</v>
      </c>
      <c r="DN10" s="62" t="s">
        <v>3</v>
      </c>
      <c r="DO10" s="62" t="s">
        <v>3</v>
      </c>
      <c r="DP10" s="62" t="s">
        <v>3</v>
      </c>
      <c r="DQ10" s="62" t="s">
        <v>3</v>
      </c>
      <c r="DR10" s="62" t="s">
        <v>3</v>
      </c>
      <c r="DS10" s="62" t="s">
        <v>3</v>
      </c>
    </row>
    <row r="11" spans="1:234" s="3" customFormat="1" ht="15" x14ac:dyDescent="0.25">
      <c r="A11" s="266" t="s">
        <v>111</v>
      </c>
      <c r="B11" s="266"/>
      <c r="C11" s="266"/>
      <c r="D11" s="266"/>
      <c r="E11" s="266"/>
      <c r="F11" s="266"/>
      <c r="G11" s="290" t="s">
        <v>112</v>
      </c>
      <c r="H11" s="290"/>
      <c r="I11" s="290"/>
      <c r="J11" s="290"/>
      <c r="K11" s="290"/>
      <c r="L11" s="290"/>
      <c r="M11" s="290"/>
      <c r="N11" s="290"/>
      <c r="O11" s="290"/>
      <c r="P11" s="290"/>
      <c r="R11" s="98" t="s">
        <v>112</v>
      </c>
      <c r="DT11" s="62" t="s">
        <v>111</v>
      </c>
      <c r="DU11" s="62" t="s">
        <v>3</v>
      </c>
      <c r="DV11" s="62" t="s">
        <v>3</v>
      </c>
      <c r="DW11" s="62" t="s">
        <v>3</v>
      </c>
      <c r="DX11" s="62" t="s">
        <v>3</v>
      </c>
      <c r="DY11" s="62" t="s">
        <v>3</v>
      </c>
      <c r="DZ11" s="62" t="s">
        <v>112</v>
      </c>
      <c r="EA11" s="62" t="s">
        <v>3</v>
      </c>
      <c r="EB11" s="62" t="s">
        <v>3</v>
      </c>
      <c r="EC11" s="62" t="s">
        <v>3</v>
      </c>
      <c r="ED11" s="62" t="s">
        <v>3</v>
      </c>
      <c r="EE11" s="62" t="s">
        <v>3</v>
      </c>
      <c r="EF11" s="62" t="s">
        <v>3</v>
      </c>
      <c r="EG11" s="62" t="s">
        <v>3</v>
      </c>
      <c r="EH11" s="62" t="s">
        <v>3</v>
      </c>
      <c r="EI11" s="62" t="s">
        <v>3</v>
      </c>
    </row>
    <row r="12" spans="1:234" s="3" customFormat="1" ht="24" customHeight="1" x14ac:dyDescent="0.25">
      <c r="A12" s="99"/>
      <c r="B12" s="94"/>
      <c r="C12" s="94"/>
      <c r="D12" s="94"/>
      <c r="E12" s="94"/>
      <c r="F12" s="100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234" s="3" customFormat="1" ht="15" x14ac:dyDescent="0.25">
      <c r="A13" s="286" t="s">
        <v>9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EJ13" s="62" t="s">
        <v>9</v>
      </c>
      <c r="EK13" s="62" t="s">
        <v>3</v>
      </c>
      <c r="EL13" s="62" t="s">
        <v>3</v>
      </c>
      <c r="EM13" s="62" t="s">
        <v>3</v>
      </c>
      <c r="EN13" s="62" t="s">
        <v>3</v>
      </c>
      <c r="EO13" s="62" t="s">
        <v>3</v>
      </c>
      <c r="EP13" s="62" t="s">
        <v>3</v>
      </c>
      <c r="EQ13" s="62" t="s">
        <v>3</v>
      </c>
      <c r="ER13" s="62" t="s">
        <v>3</v>
      </c>
      <c r="ES13" s="62" t="s">
        <v>3</v>
      </c>
      <c r="ET13" s="62" t="s">
        <v>3</v>
      </c>
      <c r="EU13" s="62" t="s">
        <v>3</v>
      </c>
      <c r="EV13" s="62" t="s">
        <v>3</v>
      </c>
      <c r="EW13" s="62" t="s">
        <v>3</v>
      </c>
      <c r="EX13" s="62" t="s">
        <v>3</v>
      </c>
      <c r="EY13" s="62" t="s">
        <v>3</v>
      </c>
    </row>
    <row r="14" spans="1:234" s="3" customFormat="1" ht="15" x14ac:dyDescent="0.25">
      <c r="A14" s="287" t="s">
        <v>10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</row>
    <row r="15" spans="1:234" s="3" customFormat="1" ht="8.25" customHeight="1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234" s="3" customFormat="1" ht="15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EZ16" s="62" t="s">
        <v>3</v>
      </c>
      <c r="FA16" s="62" t="s">
        <v>3</v>
      </c>
      <c r="FB16" s="62" t="s">
        <v>3</v>
      </c>
      <c r="FC16" s="62" t="s">
        <v>3</v>
      </c>
      <c r="FD16" s="62" t="s">
        <v>3</v>
      </c>
      <c r="FE16" s="62" t="s">
        <v>3</v>
      </c>
      <c r="FF16" s="62" t="s">
        <v>3</v>
      </c>
      <c r="FG16" s="62" t="s">
        <v>3</v>
      </c>
      <c r="FH16" s="62" t="s">
        <v>3</v>
      </c>
      <c r="FI16" s="62" t="s">
        <v>3</v>
      </c>
      <c r="FJ16" s="62" t="s">
        <v>3</v>
      </c>
      <c r="FK16" s="62" t="s">
        <v>3</v>
      </c>
      <c r="FL16" s="62" t="s">
        <v>3</v>
      </c>
      <c r="FM16" s="62" t="s">
        <v>3</v>
      </c>
      <c r="FN16" s="62" t="s">
        <v>3</v>
      </c>
      <c r="FO16" s="62" t="s">
        <v>3</v>
      </c>
    </row>
    <row r="17" spans="1:196" s="3" customFormat="1" ht="15" x14ac:dyDescent="0.25">
      <c r="A17" s="287" t="s">
        <v>113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</row>
    <row r="18" spans="1:196" s="3" customFormat="1" ht="22.5" customHeight="1" x14ac:dyDescent="0.25">
      <c r="A18" s="288" t="s">
        <v>241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</row>
    <row r="19" spans="1:196" s="3" customFormat="1" ht="8.2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96" s="3" customFormat="1" ht="15" x14ac:dyDescent="0.25">
      <c r="A20" s="286" t="s">
        <v>58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FP20" s="62" t="s">
        <v>58</v>
      </c>
      <c r="FQ20" s="62" t="s">
        <v>3</v>
      </c>
      <c r="FR20" s="62" t="s">
        <v>3</v>
      </c>
      <c r="FS20" s="62" t="s">
        <v>3</v>
      </c>
      <c r="FT20" s="62" t="s">
        <v>3</v>
      </c>
      <c r="FU20" s="62" t="s">
        <v>3</v>
      </c>
      <c r="FV20" s="62" t="s">
        <v>3</v>
      </c>
      <c r="FW20" s="62" t="s">
        <v>3</v>
      </c>
      <c r="FX20" s="62" t="s">
        <v>3</v>
      </c>
      <c r="FY20" s="62" t="s">
        <v>3</v>
      </c>
      <c r="FZ20" s="62" t="s">
        <v>3</v>
      </c>
      <c r="GA20" s="62" t="s">
        <v>3</v>
      </c>
      <c r="GB20" s="62" t="s">
        <v>3</v>
      </c>
      <c r="GC20" s="62" t="s">
        <v>3</v>
      </c>
      <c r="GD20" s="62" t="s">
        <v>3</v>
      </c>
      <c r="GE20" s="62" t="s">
        <v>3</v>
      </c>
    </row>
    <row r="21" spans="1:196" s="3" customFormat="1" ht="15" customHeight="1" x14ac:dyDescent="0.25">
      <c r="A21" s="287" t="s">
        <v>115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</row>
    <row r="22" spans="1:196" s="3" customFormat="1" ht="15.75" customHeight="1" x14ac:dyDescent="0.25">
      <c r="A22" s="94" t="s">
        <v>116</v>
      </c>
      <c r="B22" s="104" t="s">
        <v>117</v>
      </c>
      <c r="C22" s="93" t="s">
        <v>118</v>
      </c>
      <c r="D22" s="93"/>
      <c r="E22" s="93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96" s="3" customFormat="1" ht="15" x14ac:dyDescent="0.25">
      <c r="A23" s="94" t="s">
        <v>119</v>
      </c>
      <c r="B23" s="289"/>
      <c r="C23" s="289"/>
      <c r="D23" s="289"/>
      <c r="E23" s="289"/>
      <c r="F23" s="289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GF23" s="62" t="s">
        <v>3</v>
      </c>
      <c r="GG23" s="62" t="s">
        <v>3</v>
      </c>
      <c r="GH23" s="62" t="s">
        <v>3</v>
      </c>
      <c r="GI23" s="62" t="s">
        <v>3</v>
      </c>
      <c r="GJ23" s="62" t="s">
        <v>3</v>
      </c>
    </row>
    <row r="24" spans="1:196" s="3" customFormat="1" ht="15" x14ac:dyDescent="0.25">
      <c r="A24" s="94"/>
      <c r="B24" s="280" t="s">
        <v>120</v>
      </c>
      <c r="C24" s="280"/>
      <c r="D24" s="280"/>
      <c r="E24" s="280"/>
      <c r="F24" s="280"/>
      <c r="G24" s="106"/>
      <c r="H24" s="106"/>
      <c r="I24" s="106"/>
      <c r="J24" s="106"/>
      <c r="K24" s="106"/>
      <c r="L24" s="106"/>
      <c r="M24" s="106"/>
      <c r="N24" s="106"/>
      <c r="O24" s="107"/>
      <c r="P24" s="106"/>
    </row>
    <row r="25" spans="1:196" s="3" customFormat="1" ht="14.25" customHeight="1" x14ac:dyDescent="0.25">
      <c r="A25" s="94"/>
      <c r="B25" s="94"/>
      <c r="C25" s="94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6"/>
      <c r="P25" s="106"/>
    </row>
    <row r="26" spans="1:196" s="3" customFormat="1" ht="15" x14ac:dyDescent="0.25">
      <c r="A26" s="109" t="s">
        <v>121</v>
      </c>
      <c r="B26" s="60"/>
      <c r="C26" s="281" t="s">
        <v>122</v>
      </c>
      <c r="D26" s="281"/>
      <c r="E26" s="281"/>
      <c r="F26" s="281"/>
      <c r="G26" s="62"/>
      <c r="H26" s="62"/>
      <c r="I26" s="62"/>
      <c r="J26" s="62"/>
      <c r="K26" s="62"/>
      <c r="L26" s="62"/>
      <c r="M26" s="62"/>
      <c r="N26" s="62"/>
      <c r="O26" s="62"/>
      <c r="P26" s="62"/>
      <c r="GK26" s="62" t="s">
        <v>122</v>
      </c>
      <c r="GL26" s="62" t="s">
        <v>3</v>
      </c>
      <c r="GM26" s="62" t="s">
        <v>3</v>
      </c>
      <c r="GN26" s="62" t="s">
        <v>3</v>
      </c>
    </row>
    <row r="27" spans="1:196" s="3" customFormat="1" ht="14.25" customHeight="1" x14ac:dyDescent="0.25">
      <c r="A27" s="94"/>
      <c r="B27" s="60"/>
      <c r="C27" s="110"/>
      <c r="D27" s="111"/>
      <c r="E27" s="111"/>
      <c r="F27" s="111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96" s="3" customFormat="1" ht="14.25" customHeight="1" x14ac:dyDescent="0.25">
      <c r="A28" s="109" t="s">
        <v>123</v>
      </c>
      <c r="B28" s="60"/>
      <c r="C28" s="112"/>
      <c r="D28" s="113">
        <v>100.15</v>
      </c>
      <c r="E28" s="86" t="s">
        <v>124</v>
      </c>
      <c r="G28" s="60"/>
      <c r="H28" s="60"/>
      <c r="I28" s="60"/>
      <c r="J28" s="60"/>
      <c r="K28" s="60"/>
      <c r="L28" s="60"/>
      <c r="M28" s="60"/>
      <c r="N28" s="114"/>
      <c r="O28" s="114"/>
      <c r="P28" s="60"/>
    </row>
    <row r="29" spans="1:196" s="3" customFormat="1" ht="14.25" customHeight="1" x14ac:dyDescent="0.25">
      <c r="A29" s="94"/>
      <c r="B29" s="68" t="s">
        <v>78</v>
      </c>
      <c r="C29" s="115"/>
      <c r="D29" s="116"/>
      <c r="E29" s="86"/>
      <c r="G29" s="60"/>
      <c r="O29" s="117"/>
    </row>
    <row r="30" spans="1:196" s="3" customFormat="1" ht="14.25" customHeight="1" x14ac:dyDescent="0.25">
      <c r="A30" s="94"/>
      <c r="B30" s="64" t="s">
        <v>125</v>
      </c>
      <c r="C30" s="112"/>
      <c r="D30" s="113">
        <v>83.46</v>
      </c>
      <c r="E30" s="86" t="s">
        <v>124</v>
      </c>
      <c r="I30" s="60"/>
      <c r="K30" s="60" t="s">
        <v>126</v>
      </c>
      <c r="L30" s="60"/>
      <c r="M30" s="60"/>
      <c r="N30" s="118"/>
      <c r="O30" s="113">
        <v>5.44</v>
      </c>
      <c r="P30" s="86" t="s">
        <v>124</v>
      </c>
      <c r="Q30" s="119"/>
      <c r="R30" s="119"/>
      <c r="S30" s="120"/>
    </row>
    <row r="31" spans="1:196" s="3" customFormat="1" ht="14.25" customHeight="1" x14ac:dyDescent="0.25">
      <c r="A31" s="94"/>
      <c r="B31" s="64" t="s">
        <v>53</v>
      </c>
      <c r="C31" s="121"/>
      <c r="D31" s="122">
        <v>0</v>
      </c>
      <c r="E31" s="86" t="s">
        <v>124</v>
      </c>
      <c r="I31" s="60"/>
      <c r="K31" s="60" t="s">
        <v>127</v>
      </c>
      <c r="L31" s="60"/>
      <c r="M31" s="60"/>
      <c r="N31" s="118"/>
      <c r="O31" s="113">
        <v>2.04</v>
      </c>
      <c r="P31" s="86" t="s">
        <v>124</v>
      </c>
      <c r="Q31" s="119"/>
      <c r="R31" s="119"/>
      <c r="S31" s="120"/>
    </row>
    <row r="32" spans="1:196" s="3" customFormat="1" ht="14.25" customHeight="1" x14ac:dyDescent="0.25">
      <c r="A32" s="94"/>
      <c r="B32" s="64" t="s">
        <v>54</v>
      </c>
      <c r="C32" s="121"/>
      <c r="D32" s="122">
        <v>0</v>
      </c>
      <c r="E32" s="86" t="s">
        <v>124</v>
      </c>
      <c r="I32" s="60"/>
      <c r="K32" s="60" t="s">
        <v>128</v>
      </c>
      <c r="L32" s="60"/>
      <c r="M32" s="60"/>
      <c r="N32" s="123"/>
      <c r="O32" s="122">
        <v>16.920000000000002</v>
      </c>
      <c r="P32" s="124" t="s">
        <v>129</v>
      </c>
      <c r="Q32" s="125"/>
      <c r="R32" s="125"/>
      <c r="S32" s="126"/>
    </row>
    <row r="33" spans="1:205" s="3" customFormat="1" ht="14.25" customHeight="1" x14ac:dyDescent="0.25">
      <c r="A33" s="94"/>
      <c r="B33" s="64" t="s">
        <v>55</v>
      </c>
      <c r="C33" s="121"/>
      <c r="D33" s="113">
        <v>0</v>
      </c>
      <c r="E33" s="86" t="s">
        <v>124</v>
      </c>
      <c r="I33" s="60"/>
      <c r="K33" s="60" t="s">
        <v>130</v>
      </c>
      <c r="L33" s="60"/>
      <c r="M33" s="60"/>
      <c r="N33" s="123"/>
      <c r="O33" s="122">
        <v>5.51</v>
      </c>
      <c r="P33" s="124" t="s">
        <v>129</v>
      </c>
      <c r="Q33" s="125"/>
      <c r="R33" s="125"/>
      <c r="S33" s="126"/>
    </row>
    <row r="34" spans="1:205" s="3" customFormat="1" ht="14.25" customHeight="1" x14ac:dyDescent="0.25">
      <c r="A34" s="94"/>
      <c r="B34" s="60"/>
      <c r="D34" s="126"/>
      <c r="E34" s="86"/>
      <c r="H34" s="60"/>
      <c r="I34" s="60"/>
      <c r="J34" s="60"/>
      <c r="K34" s="60"/>
      <c r="L34" s="60"/>
      <c r="M34" s="60"/>
      <c r="N34" s="63"/>
      <c r="O34" s="63"/>
      <c r="P34" s="60"/>
    </row>
    <row r="35" spans="1:205" s="3" customFormat="1" ht="11.25" customHeight="1" x14ac:dyDescent="0.25">
      <c r="A35" s="282" t="s">
        <v>49</v>
      </c>
      <c r="B35" s="270" t="s">
        <v>50</v>
      </c>
      <c r="C35" s="271" t="s">
        <v>131</v>
      </c>
      <c r="D35" s="272"/>
      <c r="E35" s="272"/>
      <c r="F35" s="272"/>
      <c r="G35" s="273"/>
      <c r="H35" s="270" t="s">
        <v>132</v>
      </c>
      <c r="I35" s="270" t="s">
        <v>133</v>
      </c>
      <c r="J35" s="270"/>
      <c r="K35" s="270"/>
      <c r="L35" s="271" t="s">
        <v>134</v>
      </c>
      <c r="M35" s="272"/>
      <c r="N35" s="272"/>
      <c r="O35" s="272"/>
      <c r="P35" s="273"/>
      <c r="Q35" s="127"/>
      <c r="R35" s="127"/>
    </row>
    <row r="36" spans="1:205" s="3" customFormat="1" ht="11.25" customHeight="1" x14ac:dyDescent="0.25">
      <c r="A36" s="282"/>
      <c r="B36" s="270"/>
      <c r="C36" s="283"/>
      <c r="D36" s="284"/>
      <c r="E36" s="284"/>
      <c r="F36" s="284"/>
      <c r="G36" s="285"/>
      <c r="H36" s="270"/>
      <c r="I36" s="270"/>
      <c r="J36" s="270"/>
      <c r="K36" s="270"/>
      <c r="L36" s="274"/>
      <c r="M36" s="275"/>
      <c r="N36" s="275"/>
      <c r="O36" s="275"/>
      <c r="P36" s="276"/>
      <c r="Q36" s="127"/>
      <c r="R36" s="127"/>
    </row>
    <row r="37" spans="1:205" s="3" customFormat="1" ht="54" customHeight="1" x14ac:dyDescent="0.25">
      <c r="A37" s="282"/>
      <c r="B37" s="270"/>
      <c r="C37" s="274"/>
      <c r="D37" s="275"/>
      <c r="E37" s="275"/>
      <c r="F37" s="275"/>
      <c r="G37" s="276"/>
      <c r="H37" s="270"/>
      <c r="I37" s="128" t="s">
        <v>135</v>
      </c>
      <c r="J37" s="128" t="s">
        <v>136</v>
      </c>
      <c r="K37" s="128" t="s">
        <v>137</v>
      </c>
      <c r="L37" s="128" t="s">
        <v>138</v>
      </c>
      <c r="M37" s="128" t="s">
        <v>139</v>
      </c>
      <c r="N37" s="128" t="s">
        <v>140</v>
      </c>
      <c r="O37" s="128" t="s">
        <v>136</v>
      </c>
      <c r="P37" s="128" t="s">
        <v>141</v>
      </c>
      <c r="Q37" s="127"/>
      <c r="R37" s="127"/>
    </row>
    <row r="38" spans="1:205" s="3" customFormat="1" ht="15" x14ac:dyDescent="0.25">
      <c r="A38" s="129">
        <v>1</v>
      </c>
      <c r="B38" s="130">
        <v>2</v>
      </c>
      <c r="C38" s="277">
        <v>3</v>
      </c>
      <c r="D38" s="278"/>
      <c r="E38" s="278"/>
      <c r="F38" s="278"/>
      <c r="G38" s="279"/>
      <c r="H38" s="130">
        <v>4</v>
      </c>
      <c r="I38" s="130">
        <v>5</v>
      </c>
      <c r="J38" s="130">
        <v>6</v>
      </c>
      <c r="K38" s="130">
        <v>7</v>
      </c>
      <c r="L38" s="130">
        <v>8</v>
      </c>
      <c r="M38" s="130">
        <v>9</v>
      </c>
      <c r="N38" s="130">
        <v>10</v>
      </c>
      <c r="O38" s="130">
        <v>11</v>
      </c>
      <c r="P38" s="130">
        <v>12</v>
      </c>
      <c r="Q38" s="131"/>
      <c r="R38" s="131"/>
    </row>
    <row r="39" spans="1:205" s="3" customFormat="1" ht="15" x14ac:dyDescent="0.25">
      <c r="A39" s="267" t="s">
        <v>242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9"/>
      <c r="GO39" s="82" t="s">
        <v>242</v>
      </c>
    </row>
    <row r="40" spans="1:205" s="3" customFormat="1" ht="23.25" x14ac:dyDescent="0.25">
      <c r="A40" s="132" t="s">
        <v>18</v>
      </c>
      <c r="B40" s="133" t="s">
        <v>243</v>
      </c>
      <c r="C40" s="264" t="s">
        <v>244</v>
      </c>
      <c r="D40" s="264"/>
      <c r="E40" s="264"/>
      <c r="F40" s="264"/>
      <c r="G40" s="264"/>
      <c r="H40" s="134" t="s">
        <v>162</v>
      </c>
      <c r="I40" s="135">
        <v>2</v>
      </c>
      <c r="J40" s="136">
        <v>1</v>
      </c>
      <c r="K40" s="136">
        <v>2</v>
      </c>
      <c r="L40" s="138"/>
      <c r="M40" s="135"/>
      <c r="N40" s="139"/>
      <c r="O40" s="135"/>
      <c r="P40" s="140"/>
      <c r="Q40" s="141"/>
      <c r="R40" s="142"/>
      <c r="GO40" s="82"/>
      <c r="GP40" s="82" t="s">
        <v>244</v>
      </c>
      <c r="GQ40" s="82" t="s">
        <v>3</v>
      </c>
      <c r="GR40" s="82" t="s">
        <v>3</v>
      </c>
      <c r="GS40" s="82" t="s">
        <v>3</v>
      </c>
      <c r="GT40" s="82" t="s">
        <v>3</v>
      </c>
    </row>
    <row r="41" spans="1:205" s="3" customFormat="1" ht="15" x14ac:dyDescent="0.25">
      <c r="A41" s="143"/>
      <c r="B41" s="144"/>
      <c r="C41" s="265" t="s">
        <v>146</v>
      </c>
      <c r="D41" s="265"/>
      <c r="E41" s="265"/>
      <c r="F41" s="265"/>
      <c r="G41" s="265"/>
      <c r="H41" s="134"/>
      <c r="I41" s="135"/>
      <c r="J41" s="135"/>
      <c r="K41" s="135"/>
      <c r="L41" s="138"/>
      <c r="M41" s="135"/>
      <c r="N41" s="145"/>
      <c r="O41" s="135"/>
      <c r="P41" s="146">
        <v>2113.1799999999998</v>
      </c>
      <c r="GO41" s="82"/>
      <c r="GP41" s="82"/>
      <c r="GQ41" s="82"/>
      <c r="GR41" s="82"/>
      <c r="GS41" s="82"/>
      <c r="GT41" s="82"/>
      <c r="GU41" s="82" t="s">
        <v>146</v>
      </c>
    </row>
    <row r="42" spans="1:205" s="3" customFormat="1" ht="15" x14ac:dyDescent="0.25">
      <c r="A42" s="147"/>
      <c r="B42" s="148"/>
      <c r="C42" s="266" t="s">
        <v>147</v>
      </c>
      <c r="D42" s="266"/>
      <c r="E42" s="266"/>
      <c r="F42" s="266"/>
      <c r="G42" s="266"/>
      <c r="H42" s="149"/>
      <c r="I42" s="150"/>
      <c r="J42" s="150"/>
      <c r="K42" s="150"/>
      <c r="L42" s="151"/>
      <c r="M42" s="150"/>
      <c r="N42" s="151"/>
      <c r="O42" s="150"/>
      <c r="P42" s="156">
        <v>767.68</v>
      </c>
      <c r="GO42" s="82"/>
      <c r="GP42" s="82"/>
      <c r="GQ42" s="82"/>
      <c r="GR42" s="82"/>
      <c r="GS42" s="82"/>
      <c r="GT42" s="82"/>
      <c r="GU42" s="82"/>
      <c r="GV42" s="62" t="s">
        <v>147</v>
      </c>
    </row>
    <row r="43" spans="1:205" s="3" customFormat="1" ht="15" x14ac:dyDescent="0.25">
      <c r="A43" s="147"/>
      <c r="B43" s="148" t="s">
        <v>148</v>
      </c>
      <c r="C43" s="266" t="s">
        <v>149</v>
      </c>
      <c r="D43" s="266"/>
      <c r="E43" s="266"/>
      <c r="F43" s="266"/>
      <c r="G43" s="266"/>
      <c r="H43" s="149" t="s">
        <v>150</v>
      </c>
      <c r="I43" s="153">
        <v>103</v>
      </c>
      <c r="J43" s="150"/>
      <c r="K43" s="153">
        <v>103</v>
      </c>
      <c r="L43" s="151"/>
      <c r="M43" s="150"/>
      <c r="N43" s="151"/>
      <c r="O43" s="150"/>
      <c r="P43" s="156">
        <v>790.71</v>
      </c>
      <c r="GO43" s="82"/>
      <c r="GP43" s="82"/>
      <c r="GQ43" s="82"/>
      <c r="GR43" s="82"/>
      <c r="GS43" s="82"/>
      <c r="GT43" s="82"/>
      <c r="GU43" s="82"/>
      <c r="GV43" s="62" t="s">
        <v>149</v>
      </c>
    </row>
    <row r="44" spans="1:205" s="3" customFormat="1" ht="15" x14ac:dyDescent="0.25">
      <c r="A44" s="147"/>
      <c r="B44" s="148" t="s">
        <v>151</v>
      </c>
      <c r="C44" s="266" t="s">
        <v>152</v>
      </c>
      <c r="D44" s="266"/>
      <c r="E44" s="266"/>
      <c r="F44" s="266"/>
      <c r="G44" s="266"/>
      <c r="H44" s="149" t="s">
        <v>150</v>
      </c>
      <c r="I44" s="153">
        <v>60</v>
      </c>
      <c r="J44" s="150"/>
      <c r="K44" s="153">
        <v>60</v>
      </c>
      <c r="L44" s="151"/>
      <c r="M44" s="150"/>
      <c r="N44" s="151"/>
      <c r="O44" s="150"/>
      <c r="P44" s="156">
        <v>460.61</v>
      </c>
      <c r="GO44" s="82"/>
      <c r="GP44" s="82"/>
      <c r="GQ44" s="82"/>
      <c r="GR44" s="82"/>
      <c r="GS44" s="82"/>
      <c r="GT44" s="82"/>
      <c r="GU44" s="82"/>
      <c r="GV44" s="62" t="s">
        <v>152</v>
      </c>
    </row>
    <row r="45" spans="1:205" s="3" customFormat="1" ht="15" x14ac:dyDescent="0.25">
      <c r="A45" s="154"/>
      <c r="B45" s="155"/>
      <c r="C45" s="265" t="s">
        <v>153</v>
      </c>
      <c r="D45" s="265"/>
      <c r="E45" s="265"/>
      <c r="F45" s="265"/>
      <c r="G45" s="265"/>
      <c r="H45" s="134"/>
      <c r="I45" s="135"/>
      <c r="J45" s="135"/>
      <c r="K45" s="135"/>
      <c r="L45" s="138"/>
      <c r="M45" s="135"/>
      <c r="N45" s="145">
        <v>1682.25</v>
      </c>
      <c r="O45" s="135"/>
      <c r="P45" s="146">
        <v>3364.5</v>
      </c>
      <c r="GO45" s="82"/>
      <c r="GP45" s="82"/>
      <c r="GQ45" s="82"/>
      <c r="GR45" s="82"/>
      <c r="GS45" s="82"/>
      <c r="GT45" s="82"/>
      <c r="GU45" s="82"/>
      <c r="GV45" s="62"/>
      <c r="GW45" s="82" t="s">
        <v>153</v>
      </c>
    </row>
    <row r="46" spans="1:205" s="3" customFormat="1" ht="23.25" x14ac:dyDescent="0.25">
      <c r="A46" s="132" t="s">
        <v>26</v>
      </c>
      <c r="B46" s="133" t="s">
        <v>245</v>
      </c>
      <c r="C46" s="264" t="s">
        <v>246</v>
      </c>
      <c r="D46" s="264"/>
      <c r="E46" s="264"/>
      <c r="F46" s="264"/>
      <c r="G46" s="264"/>
      <c r="H46" s="134" t="s">
        <v>162</v>
      </c>
      <c r="I46" s="135">
        <v>1</v>
      </c>
      <c r="J46" s="136">
        <v>1</v>
      </c>
      <c r="K46" s="136">
        <v>1</v>
      </c>
      <c r="L46" s="138"/>
      <c r="M46" s="135"/>
      <c r="N46" s="139"/>
      <c r="O46" s="135"/>
      <c r="P46" s="140"/>
      <c r="Q46" s="141"/>
      <c r="R46" s="142"/>
      <c r="GO46" s="82"/>
      <c r="GP46" s="82" t="s">
        <v>246</v>
      </c>
      <c r="GQ46" s="82" t="s">
        <v>3</v>
      </c>
      <c r="GR46" s="82" t="s">
        <v>3</v>
      </c>
      <c r="GS46" s="82" t="s">
        <v>3</v>
      </c>
      <c r="GT46" s="82" t="s">
        <v>3</v>
      </c>
      <c r="GU46" s="82"/>
      <c r="GV46" s="62"/>
      <c r="GW46" s="82"/>
    </row>
    <row r="47" spans="1:205" s="3" customFormat="1" ht="15" x14ac:dyDescent="0.25">
      <c r="A47" s="143"/>
      <c r="B47" s="144"/>
      <c r="C47" s="265" t="s">
        <v>146</v>
      </c>
      <c r="D47" s="265"/>
      <c r="E47" s="265"/>
      <c r="F47" s="265"/>
      <c r="G47" s="265"/>
      <c r="H47" s="134"/>
      <c r="I47" s="135"/>
      <c r="J47" s="135"/>
      <c r="K47" s="135"/>
      <c r="L47" s="138"/>
      <c r="M47" s="135"/>
      <c r="N47" s="145"/>
      <c r="O47" s="135"/>
      <c r="P47" s="146">
        <v>327.26</v>
      </c>
      <c r="GO47" s="82"/>
      <c r="GP47" s="82"/>
      <c r="GQ47" s="82"/>
      <c r="GR47" s="82"/>
      <c r="GS47" s="82"/>
      <c r="GT47" s="82"/>
      <c r="GU47" s="82" t="s">
        <v>146</v>
      </c>
      <c r="GV47" s="62"/>
      <c r="GW47" s="82"/>
    </row>
    <row r="48" spans="1:205" s="3" customFormat="1" ht="15" x14ac:dyDescent="0.25">
      <c r="A48" s="147"/>
      <c r="B48" s="148"/>
      <c r="C48" s="266" t="s">
        <v>147</v>
      </c>
      <c r="D48" s="266"/>
      <c r="E48" s="266"/>
      <c r="F48" s="266"/>
      <c r="G48" s="266"/>
      <c r="H48" s="149"/>
      <c r="I48" s="150"/>
      <c r="J48" s="150"/>
      <c r="K48" s="150"/>
      <c r="L48" s="151"/>
      <c r="M48" s="150"/>
      <c r="N48" s="151"/>
      <c r="O48" s="150"/>
      <c r="P48" s="156">
        <v>191.42</v>
      </c>
      <c r="GO48" s="82"/>
      <c r="GP48" s="82"/>
      <c r="GQ48" s="82"/>
      <c r="GR48" s="82"/>
      <c r="GS48" s="82"/>
      <c r="GT48" s="82"/>
      <c r="GU48" s="82"/>
      <c r="GV48" s="62" t="s">
        <v>147</v>
      </c>
      <c r="GW48" s="82"/>
    </row>
    <row r="49" spans="1:205" s="3" customFormat="1" ht="15" x14ac:dyDescent="0.25">
      <c r="A49" s="147"/>
      <c r="B49" s="148" t="s">
        <v>148</v>
      </c>
      <c r="C49" s="266" t="s">
        <v>149</v>
      </c>
      <c r="D49" s="266"/>
      <c r="E49" s="266"/>
      <c r="F49" s="266"/>
      <c r="G49" s="266"/>
      <c r="H49" s="149" t="s">
        <v>150</v>
      </c>
      <c r="I49" s="153">
        <v>103</v>
      </c>
      <c r="J49" s="150"/>
      <c r="K49" s="153">
        <v>103</v>
      </c>
      <c r="L49" s="151"/>
      <c r="M49" s="150"/>
      <c r="N49" s="151"/>
      <c r="O49" s="150"/>
      <c r="P49" s="156">
        <v>197.16</v>
      </c>
      <c r="GO49" s="82"/>
      <c r="GP49" s="82"/>
      <c r="GQ49" s="82"/>
      <c r="GR49" s="82"/>
      <c r="GS49" s="82"/>
      <c r="GT49" s="82"/>
      <c r="GU49" s="82"/>
      <c r="GV49" s="62" t="s">
        <v>149</v>
      </c>
      <c r="GW49" s="82"/>
    </row>
    <row r="50" spans="1:205" s="3" customFormat="1" ht="15" x14ac:dyDescent="0.25">
      <c r="A50" s="147"/>
      <c r="B50" s="148" t="s">
        <v>151</v>
      </c>
      <c r="C50" s="266" t="s">
        <v>152</v>
      </c>
      <c r="D50" s="266"/>
      <c r="E50" s="266"/>
      <c r="F50" s="266"/>
      <c r="G50" s="266"/>
      <c r="H50" s="149" t="s">
        <v>150</v>
      </c>
      <c r="I50" s="153">
        <v>60</v>
      </c>
      <c r="J50" s="150"/>
      <c r="K50" s="153">
        <v>60</v>
      </c>
      <c r="L50" s="151"/>
      <c r="M50" s="150"/>
      <c r="N50" s="151"/>
      <c r="O50" s="150"/>
      <c r="P50" s="156">
        <v>114.85</v>
      </c>
      <c r="GO50" s="82"/>
      <c r="GP50" s="82"/>
      <c r="GQ50" s="82"/>
      <c r="GR50" s="82"/>
      <c r="GS50" s="82"/>
      <c r="GT50" s="82"/>
      <c r="GU50" s="82"/>
      <c r="GV50" s="62" t="s">
        <v>152</v>
      </c>
      <c r="GW50" s="82"/>
    </row>
    <row r="51" spans="1:205" s="3" customFormat="1" ht="15" x14ac:dyDescent="0.25">
      <c r="A51" s="154"/>
      <c r="B51" s="155"/>
      <c r="C51" s="265" t="s">
        <v>153</v>
      </c>
      <c r="D51" s="265"/>
      <c r="E51" s="265"/>
      <c r="F51" s="265"/>
      <c r="G51" s="265"/>
      <c r="H51" s="134"/>
      <c r="I51" s="135"/>
      <c r="J51" s="135"/>
      <c r="K51" s="135"/>
      <c r="L51" s="138"/>
      <c r="M51" s="135"/>
      <c r="N51" s="169">
        <v>639.27</v>
      </c>
      <c r="O51" s="135"/>
      <c r="P51" s="171">
        <v>639.27</v>
      </c>
      <c r="GO51" s="82"/>
      <c r="GP51" s="82"/>
      <c r="GQ51" s="82"/>
      <c r="GR51" s="82"/>
      <c r="GS51" s="82"/>
      <c r="GT51" s="82"/>
      <c r="GU51" s="82"/>
      <c r="GV51" s="62"/>
      <c r="GW51" s="82" t="s">
        <v>153</v>
      </c>
    </row>
    <row r="52" spans="1:205" s="3" customFormat="1" ht="34.5" x14ac:dyDescent="0.25">
      <c r="A52" s="132" t="s">
        <v>59</v>
      </c>
      <c r="B52" s="133" t="s">
        <v>247</v>
      </c>
      <c r="C52" s="264" t="s">
        <v>248</v>
      </c>
      <c r="D52" s="264"/>
      <c r="E52" s="264"/>
      <c r="F52" s="264"/>
      <c r="G52" s="264"/>
      <c r="H52" s="134" t="s">
        <v>207</v>
      </c>
      <c r="I52" s="135">
        <v>2.0249999999999999</v>
      </c>
      <c r="J52" s="136">
        <v>1</v>
      </c>
      <c r="K52" s="196">
        <v>2.0249999999999999</v>
      </c>
      <c r="L52" s="138"/>
      <c r="M52" s="135"/>
      <c r="N52" s="170">
        <v>296.66000000000003</v>
      </c>
      <c r="O52" s="135"/>
      <c r="P52" s="171">
        <v>600.74</v>
      </c>
      <c r="Q52" s="141"/>
      <c r="R52" s="142"/>
      <c r="GO52" s="82"/>
      <c r="GP52" s="82" t="s">
        <v>248</v>
      </c>
      <c r="GQ52" s="82" t="s">
        <v>3</v>
      </c>
      <c r="GR52" s="82" t="s">
        <v>3</v>
      </c>
      <c r="GS52" s="82" t="s">
        <v>3</v>
      </c>
      <c r="GT52" s="82" t="s">
        <v>3</v>
      </c>
      <c r="GU52" s="82"/>
      <c r="GV52" s="62"/>
      <c r="GW52" s="82"/>
    </row>
    <row r="53" spans="1:205" s="3" customFormat="1" ht="15" x14ac:dyDescent="0.25">
      <c r="A53" s="154"/>
      <c r="B53" s="155"/>
      <c r="C53" s="265" t="s">
        <v>153</v>
      </c>
      <c r="D53" s="265"/>
      <c r="E53" s="265"/>
      <c r="F53" s="265"/>
      <c r="G53" s="265"/>
      <c r="H53" s="134"/>
      <c r="I53" s="135"/>
      <c r="J53" s="135"/>
      <c r="K53" s="135"/>
      <c r="L53" s="138"/>
      <c r="M53" s="135"/>
      <c r="N53" s="138"/>
      <c r="O53" s="135"/>
      <c r="P53" s="171">
        <v>600.74</v>
      </c>
      <c r="GO53" s="82"/>
      <c r="GP53" s="82"/>
      <c r="GQ53" s="82"/>
      <c r="GR53" s="82"/>
      <c r="GS53" s="82"/>
      <c r="GT53" s="82"/>
      <c r="GU53" s="82"/>
      <c r="GV53" s="62"/>
      <c r="GW53" s="82" t="s">
        <v>153</v>
      </c>
    </row>
    <row r="54" spans="1:205" s="3" customFormat="1" ht="34.5" x14ac:dyDescent="0.25">
      <c r="A54" s="132" t="s">
        <v>159</v>
      </c>
      <c r="B54" s="133" t="s">
        <v>249</v>
      </c>
      <c r="C54" s="264" t="s">
        <v>250</v>
      </c>
      <c r="D54" s="264"/>
      <c r="E54" s="264"/>
      <c r="F54" s="264"/>
      <c r="G54" s="264"/>
      <c r="H54" s="134" t="s">
        <v>207</v>
      </c>
      <c r="I54" s="135">
        <v>2.0249999999999999</v>
      </c>
      <c r="J54" s="136">
        <v>1</v>
      </c>
      <c r="K54" s="196">
        <v>2.0249999999999999</v>
      </c>
      <c r="L54" s="138"/>
      <c r="M54" s="135"/>
      <c r="N54" s="170">
        <v>296.66000000000003</v>
      </c>
      <c r="O54" s="135"/>
      <c r="P54" s="171">
        <v>600.74</v>
      </c>
      <c r="Q54" s="141"/>
      <c r="R54" s="142"/>
      <c r="GO54" s="82"/>
      <c r="GP54" s="82" t="s">
        <v>250</v>
      </c>
      <c r="GQ54" s="82" t="s">
        <v>3</v>
      </c>
      <c r="GR54" s="82" t="s">
        <v>3</v>
      </c>
      <c r="GS54" s="82" t="s">
        <v>3</v>
      </c>
      <c r="GT54" s="82" t="s">
        <v>3</v>
      </c>
      <c r="GU54" s="82"/>
      <c r="GV54" s="62"/>
      <c r="GW54" s="82"/>
    </row>
    <row r="55" spans="1:205" s="3" customFormat="1" ht="15" x14ac:dyDescent="0.25">
      <c r="A55" s="154"/>
      <c r="B55" s="155"/>
      <c r="C55" s="265" t="s">
        <v>153</v>
      </c>
      <c r="D55" s="265"/>
      <c r="E55" s="265"/>
      <c r="F55" s="265"/>
      <c r="G55" s="265"/>
      <c r="H55" s="134"/>
      <c r="I55" s="135"/>
      <c r="J55" s="135"/>
      <c r="K55" s="135"/>
      <c r="L55" s="138"/>
      <c r="M55" s="135"/>
      <c r="N55" s="138"/>
      <c r="O55" s="135"/>
      <c r="P55" s="171">
        <v>600.74</v>
      </c>
      <c r="GO55" s="82"/>
      <c r="GP55" s="82"/>
      <c r="GQ55" s="82"/>
      <c r="GR55" s="82"/>
      <c r="GS55" s="82"/>
      <c r="GT55" s="82"/>
      <c r="GU55" s="82"/>
      <c r="GV55" s="62"/>
      <c r="GW55" s="82" t="s">
        <v>153</v>
      </c>
    </row>
    <row r="56" spans="1:205" s="3" customFormat="1" ht="34.5" x14ac:dyDescent="0.25">
      <c r="A56" s="132" t="s">
        <v>73</v>
      </c>
      <c r="B56" s="133" t="s">
        <v>251</v>
      </c>
      <c r="C56" s="264" t="s">
        <v>252</v>
      </c>
      <c r="D56" s="264"/>
      <c r="E56" s="264"/>
      <c r="F56" s="264"/>
      <c r="G56" s="264"/>
      <c r="H56" s="134" t="s">
        <v>162</v>
      </c>
      <c r="I56" s="135">
        <v>1</v>
      </c>
      <c r="J56" s="136">
        <v>1</v>
      </c>
      <c r="K56" s="136">
        <v>1</v>
      </c>
      <c r="L56" s="138"/>
      <c r="M56" s="135"/>
      <c r="N56" s="139"/>
      <c r="O56" s="135"/>
      <c r="P56" s="140"/>
      <c r="Q56" s="141"/>
      <c r="R56" s="142"/>
      <c r="GO56" s="82"/>
      <c r="GP56" s="82" t="s">
        <v>252</v>
      </c>
      <c r="GQ56" s="82" t="s">
        <v>3</v>
      </c>
      <c r="GR56" s="82" t="s">
        <v>3</v>
      </c>
      <c r="GS56" s="82" t="s">
        <v>3</v>
      </c>
      <c r="GT56" s="82" t="s">
        <v>3</v>
      </c>
      <c r="GU56" s="82"/>
      <c r="GV56" s="62"/>
      <c r="GW56" s="82"/>
    </row>
    <row r="57" spans="1:205" s="3" customFormat="1" ht="15" x14ac:dyDescent="0.25">
      <c r="A57" s="143"/>
      <c r="B57" s="144"/>
      <c r="C57" s="265" t="s">
        <v>146</v>
      </c>
      <c r="D57" s="265"/>
      <c r="E57" s="265"/>
      <c r="F57" s="265"/>
      <c r="G57" s="265"/>
      <c r="H57" s="134"/>
      <c r="I57" s="135"/>
      <c r="J57" s="135"/>
      <c r="K57" s="135"/>
      <c r="L57" s="138"/>
      <c r="M57" s="135"/>
      <c r="N57" s="145"/>
      <c r="O57" s="135"/>
      <c r="P57" s="146">
        <v>8208.01</v>
      </c>
      <c r="GO57" s="82"/>
      <c r="GP57" s="82"/>
      <c r="GQ57" s="82"/>
      <c r="GR57" s="82"/>
      <c r="GS57" s="82"/>
      <c r="GT57" s="82"/>
      <c r="GU57" s="82" t="s">
        <v>146</v>
      </c>
      <c r="GV57" s="62"/>
      <c r="GW57" s="82"/>
    </row>
    <row r="58" spans="1:205" s="3" customFormat="1" ht="15" x14ac:dyDescent="0.25">
      <c r="A58" s="147"/>
      <c r="B58" s="148"/>
      <c r="C58" s="266" t="s">
        <v>147</v>
      </c>
      <c r="D58" s="266"/>
      <c r="E58" s="266"/>
      <c r="F58" s="266"/>
      <c r="G58" s="266"/>
      <c r="H58" s="149"/>
      <c r="I58" s="150"/>
      <c r="J58" s="150"/>
      <c r="K58" s="150"/>
      <c r="L58" s="151"/>
      <c r="M58" s="150"/>
      <c r="N58" s="151"/>
      <c r="O58" s="150"/>
      <c r="P58" s="152">
        <v>3249.5</v>
      </c>
      <c r="GO58" s="82"/>
      <c r="GP58" s="82"/>
      <c r="GQ58" s="82"/>
      <c r="GR58" s="82"/>
      <c r="GS58" s="82"/>
      <c r="GT58" s="82"/>
      <c r="GU58" s="82"/>
      <c r="GV58" s="62" t="s">
        <v>147</v>
      </c>
      <c r="GW58" s="82"/>
    </row>
    <row r="59" spans="1:205" s="3" customFormat="1" ht="15" x14ac:dyDescent="0.25">
      <c r="A59" s="147"/>
      <c r="B59" s="148" t="s">
        <v>148</v>
      </c>
      <c r="C59" s="266" t="s">
        <v>149</v>
      </c>
      <c r="D59" s="266"/>
      <c r="E59" s="266"/>
      <c r="F59" s="266"/>
      <c r="G59" s="266"/>
      <c r="H59" s="149" t="s">
        <v>150</v>
      </c>
      <c r="I59" s="153">
        <v>103</v>
      </c>
      <c r="J59" s="150"/>
      <c r="K59" s="153">
        <v>103</v>
      </c>
      <c r="L59" s="151"/>
      <c r="M59" s="150"/>
      <c r="N59" s="151"/>
      <c r="O59" s="150"/>
      <c r="P59" s="152">
        <v>3346.99</v>
      </c>
      <c r="GO59" s="82"/>
      <c r="GP59" s="82"/>
      <c r="GQ59" s="82"/>
      <c r="GR59" s="82"/>
      <c r="GS59" s="82"/>
      <c r="GT59" s="82"/>
      <c r="GU59" s="82"/>
      <c r="GV59" s="62" t="s">
        <v>149</v>
      </c>
      <c r="GW59" s="82"/>
    </row>
    <row r="60" spans="1:205" s="3" customFormat="1" ht="15" x14ac:dyDescent="0.25">
      <c r="A60" s="147"/>
      <c r="B60" s="148" t="s">
        <v>151</v>
      </c>
      <c r="C60" s="266" t="s">
        <v>152</v>
      </c>
      <c r="D60" s="266"/>
      <c r="E60" s="266"/>
      <c r="F60" s="266"/>
      <c r="G60" s="266"/>
      <c r="H60" s="149" t="s">
        <v>150</v>
      </c>
      <c r="I60" s="153">
        <v>60</v>
      </c>
      <c r="J60" s="150"/>
      <c r="K60" s="153">
        <v>60</v>
      </c>
      <c r="L60" s="151"/>
      <c r="M60" s="150"/>
      <c r="N60" s="151"/>
      <c r="O60" s="150"/>
      <c r="P60" s="152">
        <v>1949.7</v>
      </c>
      <c r="GO60" s="82"/>
      <c r="GP60" s="82"/>
      <c r="GQ60" s="82"/>
      <c r="GR60" s="82"/>
      <c r="GS60" s="82"/>
      <c r="GT60" s="82"/>
      <c r="GU60" s="82"/>
      <c r="GV60" s="62" t="s">
        <v>152</v>
      </c>
      <c r="GW60" s="82"/>
    </row>
    <row r="61" spans="1:205" s="3" customFormat="1" ht="15" x14ac:dyDescent="0.25">
      <c r="A61" s="154"/>
      <c r="B61" s="155"/>
      <c r="C61" s="265" t="s">
        <v>153</v>
      </c>
      <c r="D61" s="265"/>
      <c r="E61" s="265"/>
      <c r="F61" s="265"/>
      <c r="G61" s="265"/>
      <c r="H61" s="134"/>
      <c r="I61" s="135"/>
      <c r="J61" s="135"/>
      <c r="K61" s="135"/>
      <c r="L61" s="138"/>
      <c r="M61" s="135"/>
      <c r="N61" s="145">
        <v>13504.7</v>
      </c>
      <c r="O61" s="135"/>
      <c r="P61" s="146">
        <v>13504.7</v>
      </c>
      <c r="GO61" s="82"/>
      <c r="GP61" s="82"/>
      <c r="GQ61" s="82"/>
      <c r="GR61" s="82"/>
      <c r="GS61" s="82"/>
      <c r="GT61" s="82"/>
      <c r="GU61" s="82"/>
      <c r="GV61" s="62"/>
      <c r="GW61" s="82" t="s">
        <v>153</v>
      </c>
    </row>
    <row r="62" spans="1:205" s="3" customFormat="1" ht="34.5" x14ac:dyDescent="0.25">
      <c r="A62" s="132" t="s">
        <v>172</v>
      </c>
      <c r="B62" s="133" t="s">
        <v>143</v>
      </c>
      <c r="C62" s="264" t="s">
        <v>144</v>
      </c>
      <c r="D62" s="264"/>
      <c r="E62" s="264"/>
      <c r="F62" s="264"/>
      <c r="G62" s="264"/>
      <c r="H62" s="134" t="s">
        <v>145</v>
      </c>
      <c r="I62" s="135">
        <v>0.06</v>
      </c>
      <c r="J62" s="136">
        <v>1</v>
      </c>
      <c r="K62" s="137">
        <v>0.06</v>
      </c>
      <c r="L62" s="138"/>
      <c r="M62" s="135"/>
      <c r="N62" s="139"/>
      <c r="O62" s="135"/>
      <c r="P62" s="140"/>
      <c r="Q62" s="141"/>
      <c r="R62" s="142"/>
      <c r="GO62" s="82"/>
      <c r="GP62" s="82" t="s">
        <v>144</v>
      </c>
      <c r="GQ62" s="82" t="s">
        <v>3</v>
      </c>
      <c r="GR62" s="82" t="s">
        <v>3</v>
      </c>
      <c r="GS62" s="82" t="s">
        <v>3</v>
      </c>
      <c r="GT62" s="82" t="s">
        <v>3</v>
      </c>
      <c r="GU62" s="82"/>
      <c r="GV62" s="62"/>
      <c r="GW62" s="82"/>
    </row>
    <row r="63" spans="1:205" s="3" customFormat="1" ht="15" x14ac:dyDescent="0.25">
      <c r="A63" s="143"/>
      <c r="B63" s="144"/>
      <c r="C63" s="265" t="s">
        <v>146</v>
      </c>
      <c r="D63" s="265"/>
      <c r="E63" s="265"/>
      <c r="F63" s="265"/>
      <c r="G63" s="265"/>
      <c r="H63" s="134"/>
      <c r="I63" s="135"/>
      <c r="J63" s="135"/>
      <c r="K63" s="135"/>
      <c r="L63" s="138"/>
      <c r="M63" s="135"/>
      <c r="N63" s="145"/>
      <c r="O63" s="135"/>
      <c r="P63" s="146">
        <v>4395.55</v>
      </c>
      <c r="GO63" s="82"/>
      <c r="GP63" s="82"/>
      <c r="GQ63" s="82"/>
      <c r="GR63" s="82"/>
      <c r="GS63" s="82"/>
      <c r="GT63" s="82"/>
      <c r="GU63" s="82" t="s">
        <v>146</v>
      </c>
      <c r="GV63" s="62"/>
      <c r="GW63" s="82"/>
    </row>
    <row r="64" spans="1:205" s="3" customFormat="1" ht="15" x14ac:dyDescent="0.25">
      <c r="A64" s="147"/>
      <c r="B64" s="148"/>
      <c r="C64" s="266" t="s">
        <v>147</v>
      </c>
      <c r="D64" s="266"/>
      <c r="E64" s="266"/>
      <c r="F64" s="266"/>
      <c r="G64" s="266"/>
      <c r="H64" s="149"/>
      <c r="I64" s="150"/>
      <c r="J64" s="150"/>
      <c r="K64" s="150"/>
      <c r="L64" s="151"/>
      <c r="M64" s="150"/>
      <c r="N64" s="151"/>
      <c r="O64" s="150"/>
      <c r="P64" s="152">
        <v>3271.68</v>
      </c>
      <c r="GO64" s="82"/>
      <c r="GP64" s="82"/>
      <c r="GQ64" s="82"/>
      <c r="GR64" s="82"/>
      <c r="GS64" s="82"/>
      <c r="GT64" s="82"/>
      <c r="GU64" s="82"/>
      <c r="GV64" s="62" t="s">
        <v>147</v>
      </c>
      <c r="GW64" s="82"/>
    </row>
    <row r="65" spans="1:206" s="3" customFormat="1" ht="15" x14ac:dyDescent="0.25">
      <c r="A65" s="147"/>
      <c r="B65" s="148" t="s">
        <v>148</v>
      </c>
      <c r="C65" s="266" t="s">
        <v>149</v>
      </c>
      <c r="D65" s="266"/>
      <c r="E65" s="266"/>
      <c r="F65" s="266"/>
      <c r="G65" s="266"/>
      <c r="H65" s="149" t="s">
        <v>150</v>
      </c>
      <c r="I65" s="153">
        <v>103</v>
      </c>
      <c r="J65" s="150"/>
      <c r="K65" s="153">
        <v>103</v>
      </c>
      <c r="L65" s="151"/>
      <c r="M65" s="150"/>
      <c r="N65" s="151"/>
      <c r="O65" s="150"/>
      <c r="P65" s="152">
        <v>3369.83</v>
      </c>
      <c r="GO65" s="82"/>
      <c r="GP65" s="82"/>
      <c r="GQ65" s="82"/>
      <c r="GR65" s="82"/>
      <c r="GS65" s="82"/>
      <c r="GT65" s="82"/>
      <c r="GU65" s="82"/>
      <c r="GV65" s="62" t="s">
        <v>149</v>
      </c>
      <c r="GW65" s="82"/>
    </row>
    <row r="66" spans="1:206" s="3" customFormat="1" ht="15" x14ac:dyDescent="0.25">
      <c r="A66" s="147"/>
      <c r="B66" s="148" t="s">
        <v>151</v>
      </c>
      <c r="C66" s="266" t="s">
        <v>152</v>
      </c>
      <c r="D66" s="266"/>
      <c r="E66" s="266"/>
      <c r="F66" s="266"/>
      <c r="G66" s="266"/>
      <c r="H66" s="149" t="s">
        <v>150</v>
      </c>
      <c r="I66" s="153">
        <v>60</v>
      </c>
      <c r="J66" s="150"/>
      <c r="K66" s="153">
        <v>60</v>
      </c>
      <c r="L66" s="151"/>
      <c r="M66" s="150"/>
      <c r="N66" s="151"/>
      <c r="O66" s="150"/>
      <c r="P66" s="152">
        <v>1963.01</v>
      </c>
      <c r="GO66" s="82"/>
      <c r="GP66" s="82"/>
      <c r="GQ66" s="82"/>
      <c r="GR66" s="82"/>
      <c r="GS66" s="82"/>
      <c r="GT66" s="82"/>
      <c r="GU66" s="82"/>
      <c r="GV66" s="62" t="s">
        <v>152</v>
      </c>
      <c r="GW66" s="82"/>
    </row>
    <row r="67" spans="1:206" s="3" customFormat="1" ht="15" x14ac:dyDescent="0.25">
      <c r="A67" s="154"/>
      <c r="B67" s="155"/>
      <c r="C67" s="265" t="s">
        <v>153</v>
      </c>
      <c r="D67" s="265"/>
      <c r="E67" s="265"/>
      <c r="F67" s="265"/>
      <c r="G67" s="265"/>
      <c r="H67" s="134"/>
      <c r="I67" s="135"/>
      <c r="J67" s="135"/>
      <c r="K67" s="135"/>
      <c r="L67" s="138"/>
      <c r="M67" s="135"/>
      <c r="N67" s="145">
        <v>162139.82999999999</v>
      </c>
      <c r="O67" s="135"/>
      <c r="P67" s="146">
        <v>9728.39</v>
      </c>
      <c r="GO67" s="82"/>
      <c r="GP67" s="82"/>
      <c r="GQ67" s="82"/>
      <c r="GR67" s="82"/>
      <c r="GS67" s="82"/>
      <c r="GT67" s="82"/>
      <c r="GU67" s="82"/>
      <c r="GV67" s="62"/>
      <c r="GW67" s="82" t="s">
        <v>153</v>
      </c>
    </row>
    <row r="68" spans="1:206" s="3" customFormat="1" ht="1.5" customHeight="1" x14ac:dyDescent="0.25">
      <c r="A68" s="157"/>
      <c r="B68" s="158"/>
      <c r="C68" s="158"/>
      <c r="D68" s="158"/>
      <c r="E68" s="158"/>
      <c r="F68" s="159"/>
      <c r="G68" s="159"/>
      <c r="H68" s="159"/>
      <c r="I68" s="159"/>
      <c r="J68" s="160"/>
      <c r="K68" s="159"/>
      <c r="L68" s="160"/>
      <c r="M68" s="161"/>
      <c r="N68" s="160"/>
      <c r="O68" s="162"/>
      <c r="P68" s="163"/>
      <c r="Q68" s="164"/>
      <c r="R68" s="165"/>
      <c r="GO68" s="82"/>
      <c r="GP68" s="82"/>
      <c r="GQ68" s="82"/>
      <c r="GR68" s="82"/>
      <c r="GS68" s="82"/>
      <c r="GT68" s="82"/>
      <c r="GU68" s="82"/>
      <c r="GV68" s="62"/>
      <c r="GW68" s="82"/>
    </row>
    <row r="69" spans="1:206" s="3" customFormat="1" ht="15" x14ac:dyDescent="0.25">
      <c r="A69" s="143"/>
      <c r="B69" s="166"/>
      <c r="C69" s="263" t="s">
        <v>253</v>
      </c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167">
        <v>28438.34</v>
      </c>
      <c r="Q69" s="164"/>
      <c r="R69" s="165"/>
      <c r="GO69" s="82"/>
      <c r="GP69" s="82"/>
      <c r="GQ69" s="82"/>
      <c r="GR69" s="82"/>
      <c r="GS69" s="82"/>
      <c r="GT69" s="82"/>
      <c r="GU69" s="82"/>
      <c r="GV69" s="62"/>
      <c r="GW69" s="82"/>
      <c r="GX69" s="82" t="s">
        <v>253</v>
      </c>
    </row>
    <row r="70" spans="1:206" s="3" customFormat="1" ht="15" x14ac:dyDescent="0.25">
      <c r="A70" s="267" t="s">
        <v>171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9"/>
      <c r="GO70" s="82" t="s">
        <v>171</v>
      </c>
      <c r="GP70" s="82"/>
      <c r="GQ70" s="82"/>
      <c r="GR70" s="82"/>
      <c r="GS70" s="82"/>
      <c r="GT70" s="82"/>
      <c r="GU70" s="82"/>
      <c r="GV70" s="62"/>
      <c r="GW70" s="82"/>
      <c r="GX70" s="82"/>
    </row>
    <row r="71" spans="1:206" s="3" customFormat="1" ht="23.25" x14ac:dyDescent="0.25">
      <c r="A71" s="132" t="s">
        <v>175</v>
      </c>
      <c r="B71" s="133" t="s">
        <v>254</v>
      </c>
      <c r="C71" s="264" t="s">
        <v>255</v>
      </c>
      <c r="D71" s="264"/>
      <c r="E71" s="264"/>
      <c r="F71" s="264"/>
      <c r="G71" s="264"/>
      <c r="H71" s="134" t="s">
        <v>256</v>
      </c>
      <c r="I71" s="135">
        <v>1.04</v>
      </c>
      <c r="J71" s="136">
        <v>1</v>
      </c>
      <c r="K71" s="137">
        <v>1.04</v>
      </c>
      <c r="L71" s="145">
        <v>26011.96</v>
      </c>
      <c r="M71" s="137">
        <v>1.1399999999999999</v>
      </c>
      <c r="N71" s="168">
        <v>29653.63</v>
      </c>
      <c r="O71" s="135"/>
      <c r="P71" s="146">
        <v>30839.78</v>
      </c>
      <c r="Q71" s="141"/>
      <c r="R71" s="142"/>
      <c r="GO71" s="82"/>
      <c r="GP71" s="82" t="s">
        <v>255</v>
      </c>
      <c r="GQ71" s="82" t="s">
        <v>3</v>
      </c>
      <c r="GR71" s="82" t="s">
        <v>3</v>
      </c>
      <c r="GS71" s="82" t="s">
        <v>3</v>
      </c>
      <c r="GT71" s="82" t="s">
        <v>3</v>
      </c>
      <c r="GU71" s="82"/>
      <c r="GV71" s="62"/>
      <c r="GW71" s="82"/>
      <c r="GX71" s="82"/>
    </row>
    <row r="72" spans="1:206" s="3" customFormat="1" ht="15" x14ac:dyDescent="0.25">
      <c r="A72" s="154"/>
      <c r="B72" s="155"/>
      <c r="C72" s="265" t="s">
        <v>153</v>
      </c>
      <c r="D72" s="265"/>
      <c r="E72" s="265"/>
      <c r="F72" s="265"/>
      <c r="G72" s="265"/>
      <c r="H72" s="134"/>
      <c r="I72" s="135"/>
      <c r="J72" s="135"/>
      <c r="K72" s="135"/>
      <c r="L72" s="138"/>
      <c r="M72" s="135"/>
      <c r="N72" s="138"/>
      <c r="O72" s="135"/>
      <c r="P72" s="146">
        <v>30839.78</v>
      </c>
      <c r="GO72" s="82"/>
      <c r="GP72" s="82"/>
      <c r="GQ72" s="82"/>
      <c r="GR72" s="82"/>
      <c r="GS72" s="82"/>
      <c r="GT72" s="82"/>
      <c r="GU72" s="82"/>
      <c r="GV72" s="62"/>
      <c r="GW72" s="82" t="s">
        <v>153</v>
      </c>
      <c r="GX72" s="82"/>
    </row>
    <row r="73" spans="1:206" s="3" customFormat="1" ht="15" x14ac:dyDescent="0.25">
      <c r="A73" s="132" t="s">
        <v>179</v>
      </c>
      <c r="B73" s="133" t="s">
        <v>257</v>
      </c>
      <c r="C73" s="264" t="s">
        <v>258</v>
      </c>
      <c r="D73" s="264"/>
      <c r="E73" s="264"/>
      <c r="F73" s="264"/>
      <c r="G73" s="264"/>
      <c r="H73" s="134" t="s">
        <v>162</v>
      </c>
      <c r="I73" s="135">
        <v>1</v>
      </c>
      <c r="J73" s="136">
        <v>1</v>
      </c>
      <c r="K73" s="136">
        <v>1</v>
      </c>
      <c r="L73" s="145">
        <v>1500.82</v>
      </c>
      <c r="M73" s="137">
        <v>1.39</v>
      </c>
      <c r="N73" s="168">
        <v>2086.14</v>
      </c>
      <c r="O73" s="135"/>
      <c r="P73" s="146">
        <v>2086.14</v>
      </c>
      <c r="Q73" s="141"/>
      <c r="R73" s="142"/>
      <c r="GO73" s="82"/>
      <c r="GP73" s="82" t="s">
        <v>258</v>
      </c>
      <c r="GQ73" s="82" t="s">
        <v>3</v>
      </c>
      <c r="GR73" s="82" t="s">
        <v>3</v>
      </c>
      <c r="GS73" s="82" t="s">
        <v>3</v>
      </c>
      <c r="GT73" s="82" t="s">
        <v>3</v>
      </c>
      <c r="GU73" s="82"/>
      <c r="GV73" s="62"/>
      <c r="GW73" s="82"/>
      <c r="GX73" s="82"/>
    </row>
    <row r="74" spans="1:206" s="3" customFormat="1" ht="15" x14ac:dyDescent="0.25">
      <c r="A74" s="154"/>
      <c r="B74" s="155"/>
      <c r="C74" s="265" t="s">
        <v>153</v>
      </c>
      <c r="D74" s="265"/>
      <c r="E74" s="265"/>
      <c r="F74" s="265"/>
      <c r="G74" s="265"/>
      <c r="H74" s="134"/>
      <c r="I74" s="135"/>
      <c r="J74" s="135"/>
      <c r="K74" s="135"/>
      <c r="L74" s="138"/>
      <c r="M74" s="135"/>
      <c r="N74" s="138"/>
      <c r="O74" s="135"/>
      <c r="P74" s="146">
        <v>2086.14</v>
      </c>
      <c r="GO74" s="82"/>
      <c r="GP74" s="82"/>
      <c r="GQ74" s="82"/>
      <c r="GR74" s="82"/>
      <c r="GS74" s="82"/>
      <c r="GT74" s="82"/>
      <c r="GU74" s="82"/>
      <c r="GV74" s="62"/>
      <c r="GW74" s="82" t="s">
        <v>153</v>
      </c>
      <c r="GX74" s="82"/>
    </row>
    <row r="75" spans="1:206" s="3" customFormat="1" ht="23.25" x14ac:dyDescent="0.25">
      <c r="A75" s="132" t="s">
        <v>182</v>
      </c>
      <c r="B75" s="133" t="s">
        <v>259</v>
      </c>
      <c r="C75" s="264" t="s">
        <v>260</v>
      </c>
      <c r="D75" s="264"/>
      <c r="E75" s="264"/>
      <c r="F75" s="264"/>
      <c r="G75" s="264"/>
      <c r="H75" s="134" t="s">
        <v>145</v>
      </c>
      <c r="I75" s="135">
        <v>0.06</v>
      </c>
      <c r="J75" s="136">
        <v>1</v>
      </c>
      <c r="K75" s="137">
        <v>0.06</v>
      </c>
      <c r="L75" s="145">
        <v>194140.29</v>
      </c>
      <c r="M75" s="137">
        <v>1.42</v>
      </c>
      <c r="N75" s="168">
        <v>275679.21000000002</v>
      </c>
      <c r="O75" s="135"/>
      <c r="P75" s="146">
        <v>16540.75</v>
      </c>
      <c r="Q75" s="141"/>
      <c r="R75" s="142"/>
      <c r="GO75" s="82"/>
      <c r="GP75" s="82" t="s">
        <v>260</v>
      </c>
      <c r="GQ75" s="82" t="s">
        <v>3</v>
      </c>
      <c r="GR75" s="82" t="s">
        <v>3</v>
      </c>
      <c r="GS75" s="82" t="s">
        <v>3</v>
      </c>
      <c r="GT75" s="82" t="s">
        <v>3</v>
      </c>
      <c r="GU75" s="82"/>
      <c r="GV75" s="62"/>
      <c r="GW75" s="82"/>
      <c r="GX75" s="82"/>
    </row>
    <row r="76" spans="1:206" s="3" customFormat="1" ht="15" x14ac:dyDescent="0.25">
      <c r="A76" s="154"/>
      <c r="B76" s="155"/>
      <c r="C76" s="265" t="s">
        <v>153</v>
      </c>
      <c r="D76" s="265"/>
      <c r="E76" s="265"/>
      <c r="F76" s="265"/>
      <c r="G76" s="265"/>
      <c r="H76" s="134"/>
      <c r="I76" s="135"/>
      <c r="J76" s="135"/>
      <c r="K76" s="135"/>
      <c r="L76" s="138"/>
      <c r="M76" s="135"/>
      <c r="N76" s="138"/>
      <c r="O76" s="135"/>
      <c r="P76" s="146">
        <v>16540.75</v>
      </c>
      <c r="GO76" s="82"/>
      <c r="GP76" s="82"/>
      <c r="GQ76" s="82"/>
      <c r="GR76" s="82"/>
      <c r="GS76" s="82"/>
      <c r="GT76" s="82"/>
      <c r="GU76" s="82"/>
      <c r="GV76" s="62"/>
      <c r="GW76" s="82" t="s">
        <v>153</v>
      </c>
      <c r="GX76" s="82"/>
    </row>
    <row r="77" spans="1:206" s="3" customFormat="1" ht="15" x14ac:dyDescent="0.25">
      <c r="A77" s="132" t="s">
        <v>185</v>
      </c>
      <c r="B77" s="133" t="s">
        <v>261</v>
      </c>
      <c r="C77" s="264" t="s">
        <v>262</v>
      </c>
      <c r="D77" s="264"/>
      <c r="E77" s="264"/>
      <c r="F77" s="264"/>
      <c r="G77" s="264"/>
      <c r="H77" s="134" t="s">
        <v>263</v>
      </c>
      <c r="I77" s="135">
        <v>0.04</v>
      </c>
      <c r="J77" s="136">
        <v>1</v>
      </c>
      <c r="K77" s="137">
        <v>0.04</v>
      </c>
      <c r="L77" s="145">
        <v>1348.3</v>
      </c>
      <c r="M77" s="137">
        <v>1.23</v>
      </c>
      <c r="N77" s="168">
        <v>1658.41</v>
      </c>
      <c r="O77" s="135"/>
      <c r="P77" s="171">
        <v>66.34</v>
      </c>
      <c r="Q77" s="141"/>
      <c r="R77" s="142"/>
      <c r="GO77" s="82"/>
      <c r="GP77" s="82" t="s">
        <v>262</v>
      </c>
      <c r="GQ77" s="82" t="s">
        <v>3</v>
      </c>
      <c r="GR77" s="82" t="s">
        <v>3</v>
      </c>
      <c r="GS77" s="82" t="s">
        <v>3</v>
      </c>
      <c r="GT77" s="82" t="s">
        <v>3</v>
      </c>
      <c r="GU77" s="82"/>
      <c r="GV77" s="62"/>
      <c r="GW77" s="82"/>
      <c r="GX77" s="82"/>
    </row>
    <row r="78" spans="1:206" s="3" customFormat="1" ht="15" x14ac:dyDescent="0.25">
      <c r="A78" s="154"/>
      <c r="B78" s="155"/>
      <c r="C78" s="265" t="s">
        <v>153</v>
      </c>
      <c r="D78" s="265"/>
      <c r="E78" s="265"/>
      <c r="F78" s="265"/>
      <c r="G78" s="265"/>
      <c r="H78" s="134"/>
      <c r="I78" s="135"/>
      <c r="J78" s="135"/>
      <c r="K78" s="135"/>
      <c r="L78" s="138"/>
      <c r="M78" s="135"/>
      <c r="N78" s="138"/>
      <c r="O78" s="135"/>
      <c r="P78" s="171">
        <v>66.34</v>
      </c>
      <c r="GO78" s="82"/>
      <c r="GP78" s="82"/>
      <c r="GQ78" s="82"/>
      <c r="GR78" s="82"/>
      <c r="GS78" s="82"/>
      <c r="GT78" s="82"/>
      <c r="GU78" s="82"/>
      <c r="GV78" s="62"/>
      <c r="GW78" s="82" t="s">
        <v>153</v>
      </c>
      <c r="GX78" s="82"/>
    </row>
    <row r="79" spans="1:206" s="3" customFormat="1" ht="34.5" x14ac:dyDescent="0.25">
      <c r="A79" s="132" t="s">
        <v>188</v>
      </c>
      <c r="B79" s="133" t="s">
        <v>264</v>
      </c>
      <c r="C79" s="264" t="s">
        <v>265</v>
      </c>
      <c r="D79" s="264"/>
      <c r="E79" s="264"/>
      <c r="F79" s="264"/>
      <c r="G79" s="264"/>
      <c r="H79" s="134" t="s">
        <v>162</v>
      </c>
      <c r="I79" s="135">
        <v>4</v>
      </c>
      <c r="J79" s="136">
        <v>1</v>
      </c>
      <c r="K79" s="136">
        <v>4</v>
      </c>
      <c r="L79" s="169">
        <v>610.09</v>
      </c>
      <c r="M79" s="137">
        <v>1.1200000000000001</v>
      </c>
      <c r="N79" s="170">
        <v>683.3</v>
      </c>
      <c r="O79" s="135"/>
      <c r="P79" s="146">
        <v>2733.2</v>
      </c>
      <c r="Q79" s="141"/>
      <c r="R79" s="142"/>
      <c r="GO79" s="82"/>
      <c r="GP79" s="82" t="s">
        <v>265</v>
      </c>
      <c r="GQ79" s="82" t="s">
        <v>3</v>
      </c>
      <c r="GR79" s="82" t="s">
        <v>3</v>
      </c>
      <c r="GS79" s="82" t="s">
        <v>3</v>
      </c>
      <c r="GT79" s="82" t="s">
        <v>3</v>
      </c>
      <c r="GU79" s="82"/>
      <c r="GV79" s="62"/>
      <c r="GW79" s="82"/>
      <c r="GX79" s="82"/>
    </row>
    <row r="80" spans="1:206" s="3" customFormat="1" ht="15" x14ac:dyDescent="0.25">
      <c r="A80" s="154"/>
      <c r="B80" s="155"/>
      <c r="C80" s="265" t="s">
        <v>153</v>
      </c>
      <c r="D80" s="265"/>
      <c r="E80" s="265"/>
      <c r="F80" s="265"/>
      <c r="G80" s="265"/>
      <c r="H80" s="134"/>
      <c r="I80" s="135"/>
      <c r="J80" s="135"/>
      <c r="K80" s="135"/>
      <c r="L80" s="138"/>
      <c r="M80" s="135"/>
      <c r="N80" s="138"/>
      <c r="O80" s="135"/>
      <c r="P80" s="146">
        <v>2733.2</v>
      </c>
      <c r="GO80" s="82"/>
      <c r="GP80" s="82"/>
      <c r="GQ80" s="82"/>
      <c r="GR80" s="82"/>
      <c r="GS80" s="82"/>
      <c r="GT80" s="82"/>
      <c r="GU80" s="82"/>
      <c r="GV80" s="62"/>
      <c r="GW80" s="82" t="s">
        <v>153</v>
      </c>
      <c r="GX80" s="82"/>
    </row>
    <row r="81" spans="1:208" s="3" customFormat="1" ht="23.25" x14ac:dyDescent="0.25">
      <c r="A81" s="132" t="s">
        <v>191</v>
      </c>
      <c r="B81" s="133" t="s">
        <v>266</v>
      </c>
      <c r="C81" s="264" t="s">
        <v>267</v>
      </c>
      <c r="D81" s="264"/>
      <c r="E81" s="264"/>
      <c r="F81" s="264"/>
      <c r="G81" s="264"/>
      <c r="H81" s="134" t="s">
        <v>156</v>
      </c>
      <c r="I81" s="135">
        <v>4</v>
      </c>
      <c r="J81" s="136">
        <v>1</v>
      </c>
      <c r="K81" s="136">
        <v>4</v>
      </c>
      <c r="L81" s="169">
        <v>266.61</v>
      </c>
      <c r="M81" s="197">
        <v>1.4</v>
      </c>
      <c r="N81" s="170">
        <v>373.25</v>
      </c>
      <c r="O81" s="135"/>
      <c r="P81" s="146">
        <v>1493</v>
      </c>
      <c r="Q81" s="141"/>
      <c r="R81" s="142"/>
      <c r="GO81" s="82"/>
      <c r="GP81" s="82" t="s">
        <v>267</v>
      </c>
      <c r="GQ81" s="82" t="s">
        <v>3</v>
      </c>
      <c r="GR81" s="82" t="s">
        <v>3</v>
      </c>
      <c r="GS81" s="82" t="s">
        <v>3</v>
      </c>
      <c r="GT81" s="82" t="s">
        <v>3</v>
      </c>
      <c r="GU81" s="82"/>
      <c r="GV81" s="62"/>
      <c r="GW81" s="82"/>
      <c r="GX81" s="82"/>
    </row>
    <row r="82" spans="1:208" s="3" customFormat="1" ht="15" x14ac:dyDescent="0.25">
      <c r="A82" s="154"/>
      <c r="B82" s="155"/>
      <c r="C82" s="265" t="s">
        <v>153</v>
      </c>
      <c r="D82" s="265"/>
      <c r="E82" s="265"/>
      <c r="F82" s="265"/>
      <c r="G82" s="265"/>
      <c r="H82" s="134"/>
      <c r="I82" s="135"/>
      <c r="J82" s="135"/>
      <c r="K82" s="135"/>
      <c r="L82" s="138"/>
      <c r="M82" s="135"/>
      <c r="N82" s="138"/>
      <c r="O82" s="135"/>
      <c r="P82" s="146">
        <v>1493</v>
      </c>
      <c r="GO82" s="82"/>
      <c r="GP82" s="82"/>
      <c r="GQ82" s="82"/>
      <c r="GR82" s="82"/>
      <c r="GS82" s="82"/>
      <c r="GT82" s="82"/>
      <c r="GU82" s="82"/>
      <c r="GV82" s="62"/>
      <c r="GW82" s="82" t="s">
        <v>153</v>
      </c>
      <c r="GX82" s="82"/>
    </row>
    <row r="83" spans="1:208" s="3" customFormat="1" ht="15" x14ac:dyDescent="0.25">
      <c r="A83" s="132" t="s">
        <v>194</v>
      </c>
      <c r="B83" s="133" t="s">
        <v>268</v>
      </c>
      <c r="C83" s="264" t="s">
        <v>269</v>
      </c>
      <c r="D83" s="264"/>
      <c r="E83" s="264"/>
      <c r="F83" s="264"/>
      <c r="G83" s="264"/>
      <c r="H83" s="134" t="s">
        <v>270</v>
      </c>
      <c r="I83" s="135">
        <v>0.8</v>
      </c>
      <c r="J83" s="136">
        <v>1</v>
      </c>
      <c r="K83" s="197">
        <v>0.8</v>
      </c>
      <c r="L83" s="169">
        <v>911.44</v>
      </c>
      <c r="M83" s="137">
        <v>1.39</v>
      </c>
      <c r="N83" s="168">
        <v>1266.9000000000001</v>
      </c>
      <c r="O83" s="135"/>
      <c r="P83" s="146">
        <v>1013.52</v>
      </c>
      <c r="Q83" s="141"/>
      <c r="R83" s="142"/>
      <c r="GO83" s="82"/>
      <c r="GP83" s="82" t="s">
        <v>269</v>
      </c>
      <c r="GQ83" s="82" t="s">
        <v>3</v>
      </c>
      <c r="GR83" s="82" t="s">
        <v>3</v>
      </c>
      <c r="GS83" s="82" t="s">
        <v>3</v>
      </c>
      <c r="GT83" s="82" t="s">
        <v>3</v>
      </c>
      <c r="GU83" s="82"/>
      <c r="GV83" s="62"/>
      <c r="GW83" s="82"/>
      <c r="GX83" s="82"/>
    </row>
    <row r="84" spans="1:208" s="3" customFormat="1" ht="15" x14ac:dyDescent="0.25">
      <c r="A84" s="154"/>
      <c r="B84" s="155"/>
      <c r="C84" s="265" t="s">
        <v>153</v>
      </c>
      <c r="D84" s="265"/>
      <c r="E84" s="265"/>
      <c r="F84" s="265"/>
      <c r="G84" s="265"/>
      <c r="H84" s="134"/>
      <c r="I84" s="135"/>
      <c r="J84" s="135"/>
      <c r="K84" s="135"/>
      <c r="L84" s="138"/>
      <c r="M84" s="135"/>
      <c r="N84" s="138"/>
      <c r="O84" s="135"/>
      <c r="P84" s="146">
        <v>1013.52</v>
      </c>
      <c r="GO84" s="82"/>
      <c r="GP84" s="82"/>
      <c r="GQ84" s="82"/>
      <c r="GR84" s="82"/>
      <c r="GS84" s="82"/>
      <c r="GT84" s="82"/>
      <c r="GU84" s="82"/>
      <c r="GV84" s="62"/>
      <c r="GW84" s="82" t="s">
        <v>153</v>
      </c>
      <c r="GX84" s="82"/>
    </row>
    <row r="85" spans="1:208" s="3" customFormat="1" ht="15" x14ac:dyDescent="0.25">
      <c r="A85" s="132" t="s">
        <v>197</v>
      </c>
      <c r="B85" s="133" t="s">
        <v>271</v>
      </c>
      <c r="C85" s="264" t="s">
        <v>272</v>
      </c>
      <c r="D85" s="264"/>
      <c r="E85" s="264"/>
      <c r="F85" s="264"/>
      <c r="G85" s="264"/>
      <c r="H85" s="134" t="s">
        <v>263</v>
      </c>
      <c r="I85" s="135">
        <v>0.08</v>
      </c>
      <c r="J85" s="136">
        <v>1</v>
      </c>
      <c r="K85" s="137">
        <v>0.08</v>
      </c>
      <c r="L85" s="145">
        <v>2240.1999999999998</v>
      </c>
      <c r="M85" s="137">
        <v>1.39</v>
      </c>
      <c r="N85" s="168">
        <v>3113.88</v>
      </c>
      <c r="O85" s="135"/>
      <c r="P85" s="171">
        <v>249.11</v>
      </c>
      <c r="Q85" s="141"/>
      <c r="R85" s="142"/>
      <c r="GO85" s="82"/>
      <c r="GP85" s="82" t="s">
        <v>272</v>
      </c>
      <c r="GQ85" s="82" t="s">
        <v>3</v>
      </c>
      <c r="GR85" s="82" t="s">
        <v>3</v>
      </c>
      <c r="GS85" s="82" t="s">
        <v>3</v>
      </c>
      <c r="GT85" s="82" t="s">
        <v>3</v>
      </c>
      <c r="GU85" s="82"/>
      <c r="GV85" s="62"/>
      <c r="GW85" s="82"/>
      <c r="GX85" s="82"/>
    </row>
    <row r="86" spans="1:208" s="3" customFormat="1" ht="15" x14ac:dyDescent="0.25">
      <c r="A86" s="154"/>
      <c r="B86" s="155"/>
      <c r="C86" s="265" t="s">
        <v>153</v>
      </c>
      <c r="D86" s="265"/>
      <c r="E86" s="265"/>
      <c r="F86" s="265"/>
      <c r="G86" s="265"/>
      <c r="H86" s="134"/>
      <c r="I86" s="135"/>
      <c r="J86" s="135"/>
      <c r="K86" s="135"/>
      <c r="L86" s="138"/>
      <c r="M86" s="135"/>
      <c r="N86" s="138"/>
      <c r="O86" s="135"/>
      <c r="P86" s="171">
        <v>249.11</v>
      </c>
      <c r="GO86" s="82"/>
      <c r="GP86" s="82"/>
      <c r="GQ86" s="82"/>
      <c r="GR86" s="82"/>
      <c r="GS86" s="82"/>
      <c r="GT86" s="82"/>
      <c r="GU86" s="82"/>
      <c r="GV86" s="62"/>
      <c r="GW86" s="82" t="s">
        <v>153</v>
      </c>
      <c r="GX86" s="82"/>
    </row>
    <row r="87" spans="1:208" s="3" customFormat="1" ht="1.5" customHeight="1" x14ac:dyDescent="0.25">
      <c r="A87" s="157"/>
      <c r="B87" s="158"/>
      <c r="C87" s="158"/>
      <c r="D87" s="158"/>
      <c r="E87" s="158"/>
      <c r="F87" s="159"/>
      <c r="G87" s="159"/>
      <c r="H87" s="159"/>
      <c r="I87" s="159"/>
      <c r="J87" s="160"/>
      <c r="K87" s="159"/>
      <c r="L87" s="160"/>
      <c r="M87" s="161"/>
      <c r="N87" s="160"/>
      <c r="O87" s="162"/>
      <c r="P87" s="163"/>
      <c r="Q87" s="164"/>
      <c r="R87" s="165"/>
      <c r="GO87" s="82"/>
      <c r="GP87" s="82"/>
      <c r="GQ87" s="82"/>
      <c r="GR87" s="82"/>
      <c r="GS87" s="82"/>
      <c r="GT87" s="82"/>
      <c r="GU87" s="82"/>
      <c r="GV87" s="62"/>
      <c r="GW87" s="82"/>
      <c r="GX87" s="82"/>
    </row>
    <row r="88" spans="1:208" s="3" customFormat="1" ht="15" x14ac:dyDescent="0.25">
      <c r="A88" s="143"/>
      <c r="B88" s="166"/>
      <c r="C88" s="263" t="s">
        <v>208</v>
      </c>
      <c r="D88" s="263"/>
      <c r="E88" s="263"/>
      <c r="F88" s="263"/>
      <c r="G88" s="263"/>
      <c r="H88" s="263"/>
      <c r="I88" s="263"/>
      <c r="J88" s="263"/>
      <c r="K88" s="263"/>
      <c r="L88" s="263"/>
      <c r="M88" s="263"/>
      <c r="N88" s="263"/>
      <c r="O88" s="263"/>
      <c r="P88" s="167">
        <v>55021.84</v>
      </c>
      <c r="Q88" s="164"/>
      <c r="R88" s="165"/>
      <c r="GO88" s="82"/>
      <c r="GP88" s="82"/>
      <c r="GQ88" s="82"/>
      <c r="GR88" s="82"/>
      <c r="GS88" s="82"/>
      <c r="GT88" s="82"/>
      <c r="GU88" s="82"/>
      <c r="GV88" s="62"/>
      <c r="GW88" s="82"/>
      <c r="GX88" s="82" t="s">
        <v>208</v>
      </c>
    </row>
    <row r="89" spans="1:208" s="3" customFormat="1" ht="1.5" customHeight="1" x14ac:dyDescent="0.25">
      <c r="A89" s="173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12"/>
      <c r="O89" s="175"/>
      <c r="P89" s="176"/>
      <c r="Q89" s="164"/>
      <c r="R89" s="165"/>
    </row>
    <row r="90" spans="1:208" s="3" customFormat="1" ht="15" x14ac:dyDescent="0.25">
      <c r="A90" s="143"/>
      <c r="B90" s="166"/>
      <c r="C90" s="263" t="s">
        <v>209</v>
      </c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177"/>
      <c r="Q90" s="164"/>
      <c r="R90" s="165"/>
      <c r="GY90" s="82" t="s">
        <v>209</v>
      </c>
    </row>
    <row r="91" spans="1:208" s="3" customFormat="1" ht="15" x14ac:dyDescent="0.25">
      <c r="A91" s="143"/>
      <c r="B91" s="144"/>
      <c r="C91" s="260" t="s">
        <v>210</v>
      </c>
      <c r="D91" s="260"/>
      <c r="E91" s="260"/>
      <c r="F91" s="260"/>
      <c r="G91" s="260"/>
      <c r="H91" s="260"/>
      <c r="I91" s="260"/>
      <c r="J91" s="260"/>
      <c r="K91" s="260"/>
      <c r="L91" s="260"/>
      <c r="M91" s="260"/>
      <c r="N91" s="260"/>
      <c r="O91" s="260"/>
      <c r="P91" s="178">
        <v>71267.320000000007</v>
      </c>
      <c r="Q91" s="179"/>
      <c r="R91" s="180"/>
      <c r="GY91" s="82"/>
      <c r="GZ91" s="13" t="s">
        <v>210</v>
      </c>
    </row>
    <row r="92" spans="1:208" s="3" customFormat="1" ht="15" x14ac:dyDescent="0.25">
      <c r="A92" s="143"/>
      <c r="B92" s="144"/>
      <c r="C92" s="260" t="s">
        <v>211</v>
      </c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181"/>
      <c r="Q92" s="179"/>
      <c r="R92" s="180"/>
      <c r="GY92" s="82"/>
      <c r="GZ92" s="13" t="s">
        <v>211</v>
      </c>
    </row>
    <row r="93" spans="1:208" s="3" customFormat="1" ht="15" x14ac:dyDescent="0.25">
      <c r="A93" s="143"/>
      <c r="B93" s="144"/>
      <c r="C93" s="260" t="s">
        <v>212</v>
      </c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  <c r="O93" s="260"/>
      <c r="P93" s="178">
        <v>5439.64</v>
      </c>
      <c r="Q93" s="179"/>
      <c r="R93" s="180"/>
      <c r="GY93" s="82"/>
      <c r="GZ93" s="13" t="s">
        <v>212</v>
      </c>
    </row>
    <row r="94" spans="1:208" s="3" customFormat="1" ht="15" x14ac:dyDescent="0.25">
      <c r="A94" s="143"/>
      <c r="B94" s="144"/>
      <c r="C94" s="260" t="s">
        <v>213</v>
      </c>
      <c r="D94" s="260"/>
      <c r="E94" s="260"/>
      <c r="F94" s="260"/>
      <c r="G94" s="260"/>
      <c r="H94" s="260"/>
      <c r="I94" s="260"/>
      <c r="J94" s="260"/>
      <c r="K94" s="260"/>
      <c r="L94" s="260"/>
      <c r="M94" s="260"/>
      <c r="N94" s="260"/>
      <c r="O94" s="260"/>
      <c r="P94" s="178">
        <v>7318.16</v>
      </c>
      <c r="Q94" s="179"/>
      <c r="R94" s="180"/>
      <c r="GY94" s="82"/>
      <c r="GZ94" s="13" t="s">
        <v>213</v>
      </c>
    </row>
    <row r="95" spans="1:208" s="3" customFormat="1" ht="15" x14ac:dyDescent="0.25">
      <c r="A95" s="143"/>
      <c r="B95" s="144"/>
      <c r="C95" s="260" t="s">
        <v>214</v>
      </c>
      <c r="D95" s="260"/>
      <c r="E95" s="260"/>
      <c r="F95" s="260"/>
      <c r="G95" s="260"/>
      <c r="H95" s="260"/>
      <c r="I95" s="260"/>
      <c r="J95" s="260"/>
      <c r="K95" s="260"/>
      <c r="L95" s="260"/>
      <c r="M95" s="260"/>
      <c r="N95" s="260"/>
      <c r="O95" s="260"/>
      <c r="P95" s="178">
        <v>2040.64</v>
      </c>
      <c r="Q95" s="179"/>
      <c r="R95" s="180"/>
      <c r="GY95" s="82"/>
      <c r="GZ95" s="13" t="s">
        <v>214</v>
      </c>
    </row>
    <row r="96" spans="1:208" s="3" customFormat="1" ht="15" x14ac:dyDescent="0.25">
      <c r="A96" s="143"/>
      <c r="B96" s="144"/>
      <c r="C96" s="260" t="s">
        <v>215</v>
      </c>
      <c r="D96" s="260"/>
      <c r="E96" s="260"/>
      <c r="F96" s="260"/>
      <c r="G96" s="260"/>
      <c r="H96" s="260"/>
      <c r="I96" s="260"/>
      <c r="J96" s="260"/>
      <c r="K96" s="260"/>
      <c r="L96" s="260"/>
      <c r="M96" s="260"/>
      <c r="N96" s="260"/>
      <c r="O96" s="260"/>
      <c r="P96" s="178">
        <v>56468.88</v>
      </c>
      <c r="Q96" s="179"/>
      <c r="R96" s="180"/>
      <c r="GY96" s="82"/>
      <c r="GZ96" s="13" t="s">
        <v>215</v>
      </c>
    </row>
    <row r="97" spans="1:210" s="3" customFormat="1" ht="15" x14ac:dyDescent="0.25">
      <c r="A97" s="143"/>
      <c r="B97" s="144"/>
      <c r="C97" s="260" t="s">
        <v>216</v>
      </c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178">
        <v>83460.179999999993</v>
      </c>
      <c r="Q97" s="179"/>
      <c r="R97" s="180"/>
      <c r="GY97" s="82"/>
      <c r="GZ97" s="13" t="s">
        <v>216</v>
      </c>
    </row>
    <row r="98" spans="1:210" s="3" customFormat="1" ht="15" x14ac:dyDescent="0.25">
      <c r="A98" s="143"/>
      <c r="B98" s="144"/>
      <c r="C98" s="260" t="s">
        <v>211</v>
      </c>
      <c r="D98" s="260"/>
      <c r="E98" s="260"/>
      <c r="F98" s="260"/>
      <c r="G98" s="260"/>
      <c r="H98" s="260"/>
      <c r="I98" s="260"/>
      <c r="J98" s="260"/>
      <c r="K98" s="260"/>
      <c r="L98" s="260"/>
      <c r="M98" s="260"/>
      <c r="N98" s="260"/>
      <c r="O98" s="260"/>
      <c r="P98" s="181"/>
      <c r="Q98" s="179"/>
      <c r="R98" s="180"/>
      <c r="GY98" s="82"/>
      <c r="GZ98" s="13" t="s">
        <v>211</v>
      </c>
    </row>
    <row r="99" spans="1:210" s="3" customFormat="1" ht="15" x14ac:dyDescent="0.25">
      <c r="A99" s="143"/>
      <c r="B99" s="144"/>
      <c r="C99" s="260" t="s">
        <v>217</v>
      </c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178">
        <v>5439.64</v>
      </c>
      <c r="Q99" s="179"/>
      <c r="R99" s="180"/>
      <c r="GY99" s="82"/>
      <c r="GZ99" s="13" t="s">
        <v>217</v>
      </c>
    </row>
    <row r="100" spans="1:210" s="3" customFormat="1" ht="15" x14ac:dyDescent="0.25">
      <c r="A100" s="143"/>
      <c r="B100" s="144"/>
      <c r="C100" s="260" t="s">
        <v>218</v>
      </c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178">
        <v>7318.16</v>
      </c>
      <c r="Q100" s="179"/>
      <c r="R100" s="180"/>
      <c r="GY100" s="82"/>
      <c r="GZ100" s="13" t="s">
        <v>218</v>
      </c>
    </row>
    <row r="101" spans="1:210" s="3" customFormat="1" ht="15" x14ac:dyDescent="0.25">
      <c r="A101" s="143"/>
      <c r="B101" s="144"/>
      <c r="C101" s="260" t="s">
        <v>219</v>
      </c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178">
        <v>2040.64</v>
      </c>
      <c r="Q101" s="179"/>
      <c r="R101" s="180"/>
      <c r="GY101" s="82"/>
      <c r="GZ101" s="13" t="s">
        <v>219</v>
      </c>
    </row>
    <row r="102" spans="1:210" s="3" customFormat="1" ht="15" x14ac:dyDescent="0.25">
      <c r="A102" s="143"/>
      <c r="B102" s="144"/>
      <c r="C102" s="260" t="s">
        <v>220</v>
      </c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178">
        <v>56468.88</v>
      </c>
      <c r="Q102" s="179"/>
      <c r="R102" s="180"/>
      <c r="GY102" s="82"/>
      <c r="GZ102" s="13" t="s">
        <v>220</v>
      </c>
    </row>
    <row r="103" spans="1:210" s="3" customFormat="1" ht="15" x14ac:dyDescent="0.25">
      <c r="A103" s="143"/>
      <c r="B103" s="144"/>
      <c r="C103" s="260" t="s">
        <v>221</v>
      </c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178">
        <v>7704.69</v>
      </c>
      <c r="Q103" s="179"/>
      <c r="R103" s="180"/>
      <c r="GY103" s="82"/>
      <c r="GZ103" s="13" t="s">
        <v>221</v>
      </c>
    </row>
    <row r="104" spans="1:210" s="3" customFormat="1" ht="15" x14ac:dyDescent="0.25">
      <c r="A104" s="143"/>
      <c r="B104" s="144"/>
      <c r="C104" s="260" t="s">
        <v>222</v>
      </c>
      <c r="D104" s="260"/>
      <c r="E104" s="260"/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178">
        <v>4488.17</v>
      </c>
      <c r="Q104" s="179"/>
      <c r="R104" s="180"/>
      <c r="GY104" s="82"/>
      <c r="GZ104" s="13" t="s">
        <v>222</v>
      </c>
    </row>
    <row r="105" spans="1:210" s="3" customFormat="1" ht="15" x14ac:dyDescent="0.25">
      <c r="A105" s="143"/>
      <c r="B105" s="144"/>
      <c r="C105" s="260" t="s">
        <v>225</v>
      </c>
      <c r="D105" s="260"/>
      <c r="E105" s="260"/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178">
        <v>7480.28</v>
      </c>
      <c r="Q105" s="179"/>
      <c r="R105" s="180"/>
      <c r="GY105" s="82"/>
      <c r="GZ105" s="13" t="s">
        <v>225</v>
      </c>
    </row>
    <row r="106" spans="1:210" s="3" customFormat="1" ht="15" x14ac:dyDescent="0.25">
      <c r="A106" s="143"/>
      <c r="B106" s="144"/>
      <c r="C106" s="260" t="s">
        <v>226</v>
      </c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178">
        <v>7704.69</v>
      </c>
      <c r="Q106" s="179"/>
      <c r="R106" s="180"/>
      <c r="GY106" s="82"/>
      <c r="GZ106" s="13" t="s">
        <v>226</v>
      </c>
    </row>
    <row r="107" spans="1:210" s="3" customFormat="1" ht="15" x14ac:dyDescent="0.25">
      <c r="A107" s="143"/>
      <c r="B107" s="144"/>
      <c r="C107" s="260" t="s">
        <v>227</v>
      </c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178">
        <v>4488.17</v>
      </c>
      <c r="Q107" s="179"/>
      <c r="R107" s="180"/>
      <c r="GY107" s="82"/>
      <c r="GZ107" s="13" t="s">
        <v>227</v>
      </c>
    </row>
    <row r="108" spans="1:210" s="3" customFormat="1" ht="15" x14ac:dyDescent="0.25">
      <c r="A108" s="143"/>
      <c r="B108" s="144"/>
      <c r="C108" s="260" t="s">
        <v>228</v>
      </c>
      <c r="D108" s="260"/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60"/>
      <c r="P108" s="178">
        <v>16692.04</v>
      </c>
      <c r="Q108" s="179"/>
      <c r="R108" s="180"/>
      <c r="GY108" s="82"/>
      <c r="GZ108" s="13" t="s">
        <v>228</v>
      </c>
    </row>
    <row r="109" spans="1:210" s="3" customFormat="1" ht="15" x14ac:dyDescent="0.25">
      <c r="A109" s="143"/>
      <c r="B109" s="166"/>
      <c r="C109" s="263" t="s">
        <v>229</v>
      </c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  <c r="P109" s="167">
        <v>100152.22</v>
      </c>
      <c r="Q109" s="179"/>
      <c r="R109" s="183"/>
      <c r="GY109" s="82"/>
      <c r="HA109" s="82" t="s">
        <v>229</v>
      </c>
    </row>
    <row r="110" spans="1:210" s="3" customFormat="1" ht="15" x14ac:dyDescent="0.25">
      <c r="A110" s="143"/>
      <c r="B110" s="144"/>
      <c r="C110" s="260" t="s">
        <v>230</v>
      </c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60"/>
      <c r="P110" s="181"/>
      <c r="Q110" s="179"/>
      <c r="R110" s="180"/>
      <c r="GY110" s="82"/>
      <c r="GZ110" s="13" t="s">
        <v>230</v>
      </c>
      <c r="HA110" s="82"/>
    </row>
    <row r="111" spans="1:210" s="3" customFormat="1" ht="15" x14ac:dyDescent="0.25">
      <c r="A111" s="143"/>
      <c r="B111" s="144"/>
      <c r="C111" s="260" t="s">
        <v>232</v>
      </c>
      <c r="D111" s="260"/>
      <c r="E111" s="260"/>
      <c r="F111" s="260"/>
      <c r="G111" s="260"/>
      <c r="H111" s="260"/>
      <c r="I111" s="260"/>
      <c r="J111" s="260"/>
      <c r="K111" s="184" t="s">
        <v>273</v>
      </c>
      <c r="L111" s="185"/>
      <c r="M111" s="185"/>
      <c r="O111" s="186"/>
      <c r="P111" s="181"/>
      <c r="Q111" s="179"/>
      <c r="R111" s="183"/>
      <c r="GY111" s="82"/>
      <c r="HA111" s="82"/>
      <c r="HB111" s="13" t="s">
        <v>232</v>
      </c>
    </row>
    <row r="112" spans="1:210" s="3" customFormat="1" ht="15" x14ac:dyDescent="0.25">
      <c r="A112" s="143"/>
      <c r="B112" s="144"/>
      <c r="C112" s="260" t="s">
        <v>234</v>
      </c>
      <c r="D112" s="260"/>
      <c r="E112" s="260"/>
      <c r="F112" s="260"/>
      <c r="G112" s="260"/>
      <c r="H112" s="260"/>
      <c r="I112" s="260"/>
      <c r="J112" s="260"/>
      <c r="K112" s="184" t="s">
        <v>274</v>
      </c>
      <c r="L112" s="185"/>
      <c r="M112" s="185"/>
      <c r="O112" s="186"/>
      <c r="P112" s="181"/>
      <c r="Q112" s="179"/>
      <c r="R112" s="183"/>
      <c r="GY112" s="82"/>
      <c r="HA112" s="82"/>
      <c r="HB112" s="13" t="s">
        <v>234</v>
      </c>
    </row>
    <row r="113" spans="1:234" s="3" customFormat="1" ht="1.5" customHeight="1" x14ac:dyDescent="0.25">
      <c r="A113" s="173"/>
      <c r="B113" s="160"/>
      <c r="C113" s="158"/>
      <c r="D113" s="158"/>
      <c r="E113" s="158"/>
      <c r="F113" s="158"/>
      <c r="G113" s="158"/>
      <c r="H113" s="158"/>
      <c r="I113" s="158"/>
      <c r="J113" s="158"/>
      <c r="K113" s="158"/>
      <c r="L113" s="187"/>
      <c r="M113" s="188"/>
      <c r="N113" s="189"/>
      <c r="O113" s="190"/>
      <c r="P113" s="191"/>
      <c r="Q113" s="164"/>
      <c r="R113" s="192"/>
    </row>
    <row r="114" spans="1:234" s="3" customFormat="1" ht="12.75" customHeight="1" x14ac:dyDescent="0.25">
      <c r="B114" s="144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4"/>
    </row>
    <row r="115" spans="1:234" s="60" customFormat="1" ht="15" x14ac:dyDescent="0.25">
      <c r="A115" s="94"/>
      <c r="B115" s="195" t="s">
        <v>236</v>
      </c>
      <c r="C115" s="261"/>
      <c r="D115" s="261"/>
      <c r="E115" s="261"/>
      <c r="F115" s="261"/>
      <c r="G115" s="261"/>
      <c r="H115" s="261"/>
      <c r="I115" s="262" t="s">
        <v>43</v>
      </c>
      <c r="J115" s="262"/>
      <c r="K115" s="262"/>
      <c r="L115" s="262"/>
      <c r="M115" s="262"/>
      <c r="N115" s="262"/>
      <c r="O115" s="3"/>
      <c r="P115" s="3"/>
      <c r="Q115" s="98"/>
      <c r="R115" s="98"/>
      <c r="S115" s="3"/>
      <c r="T115" s="3"/>
      <c r="U115" s="3"/>
      <c r="V115" s="3"/>
      <c r="W115" s="3"/>
      <c r="X115" s="3"/>
      <c r="Y115" s="3"/>
      <c r="Z115" s="3"/>
      <c r="AA115" s="3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2"/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2"/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  <c r="GS115" s="62"/>
      <c r="GT115" s="62"/>
      <c r="GU115" s="62"/>
      <c r="GV115" s="62"/>
      <c r="GW115" s="62"/>
      <c r="GX115" s="62"/>
      <c r="GY115" s="62"/>
      <c r="GZ115" s="62"/>
      <c r="HA115" s="62"/>
      <c r="HB115" s="62"/>
      <c r="HC115" s="62" t="s">
        <v>3</v>
      </c>
      <c r="HD115" s="62" t="s">
        <v>3</v>
      </c>
      <c r="HE115" s="62" t="s">
        <v>3</v>
      </c>
      <c r="HF115" s="62" t="s">
        <v>3</v>
      </c>
      <c r="HG115" s="62" t="s">
        <v>3</v>
      </c>
      <c r="HH115" s="62" t="s">
        <v>3</v>
      </c>
      <c r="HI115" s="62" t="s">
        <v>43</v>
      </c>
      <c r="HJ115" s="62" t="s">
        <v>3</v>
      </c>
      <c r="HK115" s="62" t="s">
        <v>3</v>
      </c>
      <c r="HL115" s="62" t="s">
        <v>3</v>
      </c>
      <c r="HM115" s="62" t="s">
        <v>3</v>
      </c>
      <c r="HN115" s="62" t="s">
        <v>3</v>
      </c>
      <c r="HO115" s="62"/>
      <c r="HP115" s="62"/>
      <c r="HQ115" s="62"/>
      <c r="HR115" s="62"/>
      <c r="HS115" s="62"/>
      <c r="HT115" s="62"/>
      <c r="HU115" s="62"/>
      <c r="HV115" s="62"/>
      <c r="HW115" s="62"/>
      <c r="HX115" s="62"/>
      <c r="HY115" s="62"/>
      <c r="HZ115" s="62"/>
    </row>
    <row r="116" spans="1:234" s="87" customFormat="1" ht="16.5" customHeight="1" x14ac:dyDescent="0.25">
      <c r="A116" s="100"/>
      <c r="B116" s="195"/>
      <c r="C116" s="247" t="s">
        <v>33</v>
      </c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Q116" s="95"/>
      <c r="R116" s="95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9"/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9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89"/>
      <c r="GC116" s="89"/>
      <c r="GD116" s="89"/>
      <c r="GE116" s="89"/>
      <c r="GF116" s="89"/>
      <c r="GG116" s="89"/>
      <c r="GH116" s="89"/>
      <c r="GI116" s="89"/>
      <c r="GJ116" s="89"/>
      <c r="GK116" s="89"/>
      <c r="GL116" s="89"/>
      <c r="GM116" s="89"/>
      <c r="GN116" s="89"/>
      <c r="GO116" s="89"/>
      <c r="GP116" s="89"/>
      <c r="GQ116" s="89"/>
      <c r="GR116" s="89"/>
      <c r="GS116" s="89"/>
      <c r="GT116" s="89"/>
      <c r="GU116" s="89"/>
      <c r="GV116" s="89"/>
      <c r="GW116" s="89"/>
      <c r="GX116" s="89"/>
      <c r="GY116" s="89"/>
      <c r="GZ116" s="89"/>
      <c r="HA116" s="89"/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89"/>
      <c r="HM116" s="89"/>
      <c r="HN116" s="89"/>
      <c r="HO116" s="89"/>
      <c r="HP116" s="89"/>
      <c r="HQ116" s="89"/>
      <c r="HR116" s="89"/>
      <c r="HS116" s="89"/>
      <c r="HT116" s="89"/>
      <c r="HU116" s="89"/>
      <c r="HV116" s="89"/>
      <c r="HW116" s="89"/>
      <c r="HX116" s="89"/>
      <c r="HY116" s="89"/>
      <c r="HZ116" s="89"/>
    </row>
    <row r="117" spans="1:234" s="60" customFormat="1" ht="15" x14ac:dyDescent="0.25">
      <c r="A117" s="94"/>
      <c r="B117" s="195" t="s">
        <v>237</v>
      </c>
      <c r="C117" s="261"/>
      <c r="D117" s="261"/>
      <c r="E117" s="261"/>
      <c r="F117" s="261"/>
      <c r="G117" s="261"/>
      <c r="H117" s="261"/>
      <c r="I117" s="262" t="s">
        <v>45</v>
      </c>
      <c r="J117" s="262"/>
      <c r="K117" s="262"/>
      <c r="L117" s="262"/>
      <c r="M117" s="262"/>
      <c r="N117" s="262"/>
      <c r="O117" s="3"/>
      <c r="P117" s="3"/>
      <c r="Q117" s="98"/>
      <c r="R117" s="98"/>
      <c r="S117" s="3"/>
      <c r="T117" s="3"/>
      <c r="U117" s="3"/>
      <c r="V117" s="3"/>
      <c r="W117" s="3"/>
      <c r="X117" s="3"/>
      <c r="Y117" s="3"/>
      <c r="Z117" s="3"/>
      <c r="AA117" s="3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 t="s">
        <v>3</v>
      </c>
      <c r="HP117" s="62" t="s">
        <v>3</v>
      </c>
      <c r="HQ117" s="62" t="s">
        <v>3</v>
      </c>
      <c r="HR117" s="62" t="s">
        <v>3</v>
      </c>
      <c r="HS117" s="62" t="s">
        <v>3</v>
      </c>
      <c r="HT117" s="62" t="s">
        <v>3</v>
      </c>
      <c r="HU117" s="62" t="s">
        <v>45</v>
      </c>
      <c r="HV117" s="62" t="s">
        <v>3</v>
      </c>
      <c r="HW117" s="62" t="s">
        <v>3</v>
      </c>
      <c r="HX117" s="62" t="s">
        <v>3</v>
      </c>
      <c r="HY117" s="62" t="s">
        <v>3</v>
      </c>
      <c r="HZ117" s="62" t="s">
        <v>3</v>
      </c>
    </row>
    <row r="118" spans="1:234" s="87" customFormat="1" ht="16.5" customHeight="1" x14ac:dyDescent="0.25">
      <c r="A118" s="100"/>
      <c r="C118" s="247" t="s">
        <v>33</v>
      </c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Q118" s="95"/>
      <c r="R118" s="95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  <c r="CW118" s="89"/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89"/>
      <c r="DI118" s="89"/>
      <c r="DJ118" s="89"/>
      <c r="DK118" s="89"/>
      <c r="DL118" s="89"/>
      <c r="DM118" s="89"/>
      <c r="DN118" s="89"/>
      <c r="DO118" s="89"/>
      <c r="DP118" s="89"/>
      <c r="DQ118" s="89"/>
      <c r="DR118" s="89"/>
      <c r="DS118" s="89"/>
      <c r="DT118" s="89"/>
      <c r="DU118" s="89"/>
      <c r="DV118" s="89"/>
      <c r="DW118" s="89"/>
      <c r="DX118" s="89"/>
      <c r="DY118" s="89"/>
      <c r="DZ118" s="89"/>
      <c r="EA118" s="89"/>
      <c r="EB118" s="89"/>
      <c r="EC118" s="89"/>
      <c r="ED118" s="89"/>
      <c r="EE118" s="89"/>
      <c r="EF118" s="89"/>
      <c r="EG118" s="89"/>
      <c r="EH118" s="89"/>
      <c r="EI118" s="89"/>
      <c r="EJ118" s="89"/>
      <c r="EK118" s="89"/>
      <c r="EL118" s="89"/>
      <c r="EM118" s="89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89"/>
      <c r="FG118" s="89"/>
      <c r="FH118" s="89"/>
      <c r="FI118" s="89"/>
      <c r="FJ118" s="89"/>
      <c r="FK118" s="89"/>
      <c r="FL118" s="89"/>
      <c r="FM118" s="89"/>
      <c r="FN118" s="89"/>
      <c r="FO118" s="89"/>
      <c r="FP118" s="89"/>
      <c r="FQ118" s="89"/>
      <c r="FR118" s="89"/>
      <c r="FS118" s="89"/>
      <c r="FT118" s="89"/>
      <c r="FU118" s="89"/>
      <c r="FV118" s="89"/>
      <c r="FW118" s="89"/>
      <c r="FX118" s="89"/>
      <c r="FY118" s="89"/>
      <c r="FZ118" s="89"/>
      <c r="GA118" s="89"/>
      <c r="GB118" s="89"/>
      <c r="GC118" s="89"/>
      <c r="GD118" s="89"/>
      <c r="GE118" s="89"/>
      <c r="GF118" s="89"/>
      <c r="GG118" s="89"/>
      <c r="GH118" s="89"/>
      <c r="GI118" s="89"/>
      <c r="GJ118" s="89"/>
      <c r="GK118" s="89"/>
      <c r="GL118" s="89"/>
      <c r="GM118" s="89"/>
      <c r="GN118" s="89"/>
      <c r="GO118" s="89"/>
      <c r="GP118" s="89"/>
      <c r="GQ118" s="89"/>
      <c r="GR118" s="89"/>
      <c r="GS118" s="89"/>
      <c r="GT118" s="89"/>
      <c r="GU118" s="89"/>
      <c r="GV118" s="89"/>
      <c r="GW118" s="89"/>
      <c r="GX118" s="89"/>
      <c r="GY118" s="89"/>
      <c r="GZ118" s="89"/>
      <c r="HA118" s="89"/>
      <c r="HB118" s="89"/>
      <c r="HC118" s="89"/>
      <c r="HD118" s="89"/>
      <c r="HE118" s="89"/>
      <c r="HF118" s="89"/>
      <c r="HG118" s="89"/>
      <c r="HH118" s="89"/>
      <c r="HI118" s="89"/>
      <c r="HJ118" s="89"/>
      <c r="HK118" s="89"/>
      <c r="HL118" s="89"/>
      <c r="HM118" s="89"/>
      <c r="HN118" s="89"/>
      <c r="HO118" s="89"/>
      <c r="HP118" s="89"/>
      <c r="HQ118" s="89"/>
      <c r="HR118" s="89"/>
      <c r="HS118" s="89"/>
      <c r="HT118" s="89"/>
      <c r="HU118" s="89"/>
      <c r="HV118" s="89"/>
      <c r="HW118" s="89"/>
      <c r="HX118" s="89"/>
      <c r="HY118" s="89"/>
      <c r="HZ118" s="89"/>
    </row>
    <row r="119" spans="1:234" s="3" customFormat="1" ht="13.5" customHeight="1" x14ac:dyDescent="0.25"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</row>
    <row r="120" spans="1:234" s="3" customFormat="1" ht="27" customHeight="1" x14ac:dyDescent="0.25">
      <c r="A120" s="258" t="s">
        <v>238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</row>
    <row r="121" spans="1:234" s="3" customFormat="1" ht="16.5" customHeight="1" x14ac:dyDescent="0.25">
      <c r="A121" s="258" t="s">
        <v>239</v>
      </c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  <c r="L121" s="258"/>
      <c r="M121" s="258"/>
      <c r="N121" s="258"/>
      <c r="O121" s="258"/>
      <c r="P121" s="258"/>
    </row>
    <row r="122" spans="1:234" s="3" customFormat="1" ht="14.25" customHeight="1" x14ac:dyDescent="0.25">
      <c r="A122" s="258" t="s">
        <v>240</v>
      </c>
      <c r="B122" s="258"/>
      <c r="C122" s="258"/>
      <c r="D122" s="258"/>
      <c r="E122" s="258"/>
      <c r="F122" s="258"/>
      <c r="G122" s="258"/>
      <c r="H122" s="258"/>
      <c r="I122" s="258"/>
      <c r="J122" s="258"/>
      <c r="K122" s="258"/>
      <c r="L122" s="258"/>
      <c r="M122" s="258"/>
      <c r="N122" s="258"/>
      <c r="O122" s="258"/>
      <c r="P122" s="258"/>
    </row>
    <row r="123" spans="1:234" s="3" customFormat="1" ht="15" x14ac:dyDescent="0.25">
      <c r="A123" s="12"/>
    </row>
  </sheetData>
  <mergeCells count="113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9:O69"/>
    <mergeCell ref="A70:P70"/>
    <mergeCell ref="C71:G71"/>
    <mergeCell ref="C72:G72"/>
    <mergeCell ref="C60:G60"/>
    <mergeCell ref="C61:G61"/>
    <mergeCell ref="C62:G62"/>
    <mergeCell ref="C63:G63"/>
    <mergeCell ref="C64:G64"/>
    <mergeCell ref="C65:G65"/>
    <mergeCell ref="C79:G79"/>
    <mergeCell ref="C80:G80"/>
    <mergeCell ref="C81:G81"/>
    <mergeCell ref="C82:G82"/>
    <mergeCell ref="C83:G83"/>
    <mergeCell ref="C84:G84"/>
    <mergeCell ref="C73:G73"/>
    <mergeCell ref="C74:G74"/>
    <mergeCell ref="C75:G75"/>
    <mergeCell ref="C76:G76"/>
    <mergeCell ref="C77:G77"/>
    <mergeCell ref="C78:G78"/>
    <mergeCell ref="C93:O93"/>
    <mergeCell ref="C94:O94"/>
    <mergeCell ref="C95:O95"/>
    <mergeCell ref="C96:O96"/>
    <mergeCell ref="C97:O97"/>
    <mergeCell ref="C98:O98"/>
    <mergeCell ref="C85:G85"/>
    <mergeCell ref="C86:G86"/>
    <mergeCell ref="C88:O88"/>
    <mergeCell ref="C90:O90"/>
    <mergeCell ref="C91:O91"/>
    <mergeCell ref="C92:O92"/>
    <mergeCell ref="C105:O105"/>
    <mergeCell ref="C106:O106"/>
    <mergeCell ref="C107:O107"/>
    <mergeCell ref="C108:O108"/>
    <mergeCell ref="C109:O109"/>
    <mergeCell ref="C110:O110"/>
    <mergeCell ref="C99:O99"/>
    <mergeCell ref="C100:O100"/>
    <mergeCell ref="C101:O101"/>
    <mergeCell ref="C102:O102"/>
    <mergeCell ref="C103:O103"/>
    <mergeCell ref="C104:O104"/>
    <mergeCell ref="C118:N118"/>
    <mergeCell ref="A120:P120"/>
    <mergeCell ref="A121:P121"/>
    <mergeCell ref="A122:P122"/>
    <mergeCell ref="C111:J111"/>
    <mergeCell ref="C112:J112"/>
    <mergeCell ref="C115:H115"/>
    <mergeCell ref="I115:N115"/>
    <mergeCell ref="C116:N116"/>
    <mergeCell ref="C117:H117"/>
    <mergeCell ref="I117:N117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3778-867C-474E-99F9-67C146E0CF1E}">
  <sheetPr>
    <pageSetUpPr fitToPage="1"/>
  </sheetPr>
  <dimension ref="A1:IB267"/>
  <sheetViews>
    <sheetView workbookViewId="0">
      <selection activeCell="A18" sqref="A18:P18"/>
    </sheetView>
  </sheetViews>
  <sheetFormatPr defaultColWidth="9.140625" defaultRowHeight="11.25" customHeight="1" x14ac:dyDescent="0.2"/>
  <cols>
    <col min="1" max="1" width="9.7109375" style="93" customWidth="1"/>
    <col min="2" max="2" width="20.5703125" style="12" customWidth="1"/>
    <col min="3" max="3" width="8" style="12" customWidth="1"/>
    <col min="4" max="4" width="13.28515625" style="12" customWidth="1"/>
    <col min="5" max="5" width="8.140625" style="12" customWidth="1"/>
    <col min="6" max="6" width="9.5703125" style="12" customWidth="1"/>
    <col min="7" max="7" width="6.140625" style="12" customWidth="1"/>
    <col min="8" max="8" width="8.85546875" style="12" customWidth="1"/>
    <col min="9" max="9" width="10.7109375" style="12" customWidth="1"/>
    <col min="10" max="10" width="11.7109375" style="12" customWidth="1"/>
    <col min="11" max="11" width="14.7109375" style="12" customWidth="1"/>
    <col min="12" max="12" width="17" style="12" customWidth="1"/>
    <col min="13" max="13" width="11.5703125" style="12" customWidth="1"/>
    <col min="14" max="14" width="17" style="12" customWidth="1"/>
    <col min="15" max="15" width="13" style="12" customWidth="1"/>
    <col min="16" max="16" width="17" style="12" customWidth="1"/>
    <col min="17" max="17" width="69" style="98" hidden="1" customWidth="1"/>
    <col min="18" max="18" width="126.7109375" style="98" hidden="1" customWidth="1"/>
    <col min="19" max="27" width="9.140625" style="12"/>
    <col min="28" max="33" width="69.28515625" style="13" hidden="1" customWidth="1"/>
    <col min="34" max="43" width="127.7109375" style="13" hidden="1" customWidth="1"/>
    <col min="44" max="49" width="69.28515625" style="13" hidden="1" customWidth="1"/>
    <col min="50" max="59" width="127.7109375" style="13" hidden="1" customWidth="1"/>
    <col min="60" max="65" width="69.28515625" style="13" hidden="1" customWidth="1"/>
    <col min="66" max="75" width="127.7109375" style="13" hidden="1" customWidth="1"/>
    <col min="76" max="81" width="69.28515625" style="13" hidden="1" customWidth="1"/>
    <col min="82" max="91" width="127.7109375" style="13" hidden="1" customWidth="1"/>
    <col min="92" max="97" width="69.28515625" style="13" hidden="1" customWidth="1"/>
    <col min="98" max="107" width="127.7109375" style="13" hidden="1" customWidth="1"/>
    <col min="108" max="113" width="69.28515625" style="13" hidden="1" customWidth="1"/>
    <col min="114" max="123" width="127.7109375" style="13" hidden="1" customWidth="1"/>
    <col min="124" max="129" width="69.28515625" style="13" hidden="1" customWidth="1"/>
    <col min="130" max="139" width="127.7109375" style="13" hidden="1" customWidth="1"/>
    <col min="140" max="187" width="197" style="13" hidden="1" customWidth="1"/>
    <col min="188" max="192" width="59.5703125" style="13" hidden="1" customWidth="1"/>
    <col min="193" max="196" width="39" style="13" hidden="1" customWidth="1"/>
    <col min="197" max="197" width="197" style="13" hidden="1" customWidth="1"/>
    <col min="198" max="205" width="45.140625" style="13" hidden="1" customWidth="1"/>
    <col min="206" max="209" width="149.7109375" style="13" hidden="1" customWidth="1"/>
    <col min="210" max="210" width="76.42578125" style="13" hidden="1" customWidth="1"/>
    <col min="211" max="211" width="149.7109375" style="13" hidden="1" customWidth="1"/>
    <col min="212" max="212" width="45.140625" style="13" hidden="1" customWidth="1"/>
    <col min="213" max="218" width="54" style="13" hidden="1" customWidth="1"/>
    <col min="219" max="224" width="82.7109375" style="13" hidden="1" customWidth="1"/>
    <col min="225" max="230" width="54" style="13" hidden="1" customWidth="1"/>
    <col min="231" max="236" width="82.7109375" style="13" hidden="1" customWidth="1"/>
    <col min="237" max="16384" width="9.140625" style="12"/>
  </cols>
  <sheetData>
    <row r="1" spans="1:236" s="3" customFormat="1" ht="15" x14ac:dyDescent="0.25"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61" t="s">
        <v>96</v>
      </c>
    </row>
    <row r="2" spans="1:236" s="3" customFormat="1" ht="11.25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P2" s="61" t="s">
        <v>97</v>
      </c>
    </row>
    <row r="3" spans="1:236" s="3" customFormat="1" ht="15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P3" s="61"/>
    </row>
    <row r="4" spans="1:236" s="90" customFormat="1" ht="15" customHeight="1" x14ac:dyDescent="0.2">
      <c r="A4" s="266" t="s">
        <v>98</v>
      </c>
      <c r="B4" s="266"/>
      <c r="C4" s="266"/>
      <c r="D4" s="266"/>
      <c r="E4" s="266"/>
      <c r="F4" s="266"/>
      <c r="G4" s="292" t="s">
        <v>99</v>
      </c>
      <c r="H4" s="292"/>
      <c r="I4" s="292"/>
      <c r="J4" s="292"/>
      <c r="K4" s="292"/>
      <c r="L4" s="292"/>
      <c r="M4" s="292"/>
      <c r="N4" s="292"/>
      <c r="O4" s="292"/>
      <c r="P4" s="292"/>
      <c r="Q4" s="95"/>
      <c r="R4" s="95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</row>
    <row r="5" spans="1:236" s="3" customFormat="1" ht="45" customHeight="1" x14ac:dyDescent="0.25">
      <c r="A5" s="266" t="s">
        <v>100</v>
      </c>
      <c r="B5" s="266"/>
      <c r="C5" s="266"/>
      <c r="D5" s="266"/>
      <c r="E5" s="266"/>
      <c r="F5" s="266"/>
      <c r="G5" s="290" t="s">
        <v>101</v>
      </c>
      <c r="H5" s="290"/>
      <c r="I5" s="290"/>
      <c r="J5" s="290"/>
      <c r="K5" s="290"/>
      <c r="L5" s="290"/>
      <c r="M5" s="290"/>
      <c r="N5" s="290"/>
      <c r="O5" s="290"/>
      <c r="P5" s="290"/>
      <c r="AB5" s="62" t="s">
        <v>100</v>
      </c>
      <c r="AC5" s="62" t="s">
        <v>3</v>
      </c>
      <c r="AD5" s="62" t="s">
        <v>3</v>
      </c>
      <c r="AE5" s="62" t="s">
        <v>3</v>
      </c>
      <c r="AF5" s="62" t="s">
        <v>3</v>
      </c>
      <c r="AG5" s="62" t="s">
        <v>3</v>
      </c>
      <c r="AH5" s="62" t="s">
        <v>101</v>
      </c>
      <c r="AI5" s="62" t="s">
        <v>3</v>
      </c>
      <c r="AJ5" s="62" t="s">
        <v>3</v>
      </c>
      <c r="AK5" s="62" t="s">
        <v>3</v>
      </c>
      <c r="AL5" s="62" t="s">
        <v>3</v>
      </c>
      <c r="AM5" s="62" t="s">
        <v>3</v>
      </c>
      <c r="AN5" s="62" t="s">
        <v>3</v>
      </c>
      <c r="AO5" s="62" t="s">
        <v>3</v>
      </c>
      <c r="AP5" s="62" t="s">
        <v>3</v>
      </c>
      <c r="AQ5" s="62" t="s">
        <v>3</v>
      </c>
    </row>
    <row r="6" spans="1:236" s="3" customFormat="1" ht="67.5" customHeight="1" x14ac:dyDescent="0.25">
      <c r="A6" s="266" t="s">
        <v>102</v>
      </c>
      <c r="B6" s="266"/>
      <c r="C6" s="266"/>
      <c r="D6" s="266"/>
      <c r="E6" s="266"/>
      <c r="F6" s="266"/>
      <c r="G6" s="290" t="s">
        <v>103</v>
      </c>
      <c r="H6" s="290"/>
      <c r="I6" s="290"/>
      <c r="J6" s="290"/>
      <c r="K6" s="290"/>
      <c r="L6" s="290"/>
      <c r="M6" s="290"/>
      <c r="N6" s="290"/>
      <c r="O6" s="290"/>
      <c r="P6" s="290"/>
      <c r="Q6" s="96" t="s">
        <v>102</v>
      </c>
      <c r="R6" s="97" t="s">
        <v>103</v>
      </c>
      <c r="S6" s="62"/>
      <c r="T6" s="62"/>
      <c r="U6" s="62"/>
      <c r="V6" s="62"/>
      <c r="W6" s="62"/>
      <c r="X6" s="62"/>
      <c r="Y6" s="62"/>
      <c r="Z6" s="62"/>
      <c r="AA6" s="62"/>
      <c r="AR6" s="62" t="s">
        <v>102</v>
      </c>
      <c r="AS6" s="62" t="s">
        <v>3</v>
      </c>
      <c r="AT6" s="62" t="s">
        <v>3</v>
      </c>
      <c r="AU6" s="62" t="s">
        <v>3</v>
      </c>
      <c r="AV6" s="62" t="s">
        <v>3</v>
      </c>
      <c r="AW6" s="62" t="s">
        <v>3</v>
      </c>
      <c r="AX6" s="62" t="s">
        <v>103</v>
      </c>
      <c r="AY6" s="62" t="s">
        <v>3</v>
      </c>
      <c r="AZ6" s="62" t="s">
        <v>3</v>
      </c>
      <c r="BA6" s="62" t="s">
        <v>3</v>
      </c>
      <c r="BB6" s="62" t="s">
        <v>3</v>
      </c>
      <c r="BC6" s="62" t="s">
        <v>3</v>
      </c>
      <c r="BD6" s="62" t="s">
        <v>3</v>
      </c>
      <c r="BE6" s="62" t="s">
        <v>3</v>
      </c>
      <c r="BF6" s="62" t="s">
        <v>3</v>
      </c>
      <c r="BG6" s="62" t="s">
        <v>3</v>
      </c>
    </row>
    <row r="7" spans="1:236" s="3" customFormat="1" ht="78.75" customHeight="1" x14ac:dyDescent="0.25">
      <c r="A7" s="291" t="s">
        <v>104</v>
      </c>
      <c r="B7" s="291"/>
      <c r="C7" s="291"/>
      <c r="D7" s="291"/>
      <c r="E7" s="291"/>
      <c r="F7" s="291"/>
      <c r="G7" s="290" t="s">
        <v>105</v>
      </c>
      <c r="H7" s="290"/>
      <c r="I7" s="290"/>
      <c r="J7" s="290"/>
      <c r="K7" s="290"/>
      <c r="L7" s="290"/>
      <c r="M7" s="290"/>
      <c r="N7" s="290"/>
      <c r="O7" s="290"/>
      <c r="P7" s="290"/>
      <c r="Q7" s="96" t="s">
        <v>104</v>
      </c>
      <c r="R7" s="97" t="s">
        <v>105</v>
      </c>
      <c r="S7" s="62"/>
      <c r="T7" s="62"/>
      <c r="U7" s="62"/>
      <c r="V7" s="62"/>
      <c r="W7" s="62"/>
      <c r="X7" s="62"/>
      <c r="Y7" s="62"/>
      <c r="Z7" s="62"/>
      <c r="AA7" s="62"/>
      <c r="BH7" s="62" t="s">
        <v>104</v>
      </c>
      <c r="BI7" s="62" t="s">
        <v>3</v>
      </c>
      <c r="BJ7" s="62" t="s">
        <v>3</v>
      </c>
      <c r="BK7" s="62" t="s">
        <v>3</v>
      </c>
      <c r="BL7" s="62" t="s">
        <v>3</v>
      </c>
      <c r="BM7" s="62" t="s">
        <v>3</v>
      </c>
      <c r="BN7" s="62" t="s">
        <v>105</v>
      </c>
      <c r="BO7" s="62" t="s">
        <v>3</v>
      </c>
      <c r="BP7" s="62" t="s">
        <v>3</v>
      </c>
      <c r="BQ7" s="62" t="s">
        <v>3</v>
      </c>
      <c r="BR7" s="62" t="s">
        <v>3</v>
      </c>
      <c r="BS7" s="62" t="s">
        <v>3</v>
      </c>
      <c r="BT7" s="62" t="s">
        <v>3</v>
      </c>
      <c r="BU7" s="62" t="s">
        <v>3</v>
      </c>
      <c r="BV7" s="62" t="s">
        <v>3</v>
      </c>
      <c r="BW7" s="62" t="s">
        <v>3</v>
      </c>
    </row>
    <row r="8" spans="1:236" s="3" customFormat="1" ht="33.75" customHeight="1" x14ac:dyDescent="0.25">
      <c r="A8" s="266" t="s">
        <v>106</v>
      </c>
      <c r="B8" s="266"/>
      <c r="C8" s="266"/>
      <c r="D8" s="266"/>
      <c r="E8" s="266"/>
      <c r="F8" s="266"/>
      <c r="G8" s="290" t="s">
        <v>107</v>
      </c>
      <c r="H8" s="290"/>
      <c r="I8" s="290"/>
      <c r="J8" s="290"/>
      <c r="K8" s="290"/>
      <c r="L8" s="290"/>
      <c r="M8" s="290"/>
      <c r="N8" s="290"/>
      <c r="O8" s="290"/>
      <c r="P8" s="290"/>
      <c r="Q8" s="96" t="s">
        <v>106</v>
      </c>
      <c r="R8" s="97" t="s">
        <v>107</v>
      </c>
      <c r="S8" s="62"/>
      <c r="T8" s="62"/>
      <c r="U8" s="62"/>
      <c r="V8" s="62"/>
      <c r="W8" s="62"/>
      <c r="X8" s="62"/>
      <c r="Y8" s="62"/>
      <c r="Z8" s="62"/>
      <c r="AA8" s="62"/>
      <c r="BX8" s="62" t="s">
        <v>106</v>
      </c>
      <c r="BY8" s="62" t="s">
        <v>3</v>
      </c>
      <c r="BZ8" s="62" t="s">
        <v>3</v>
      </c>
      <c r="CA8" s="62" t="s">
        <v>3</v>
      </c>
      <c r="CB8" s="62" t="s">
        <v>3</v>
      </c>
      <c r="CC8" s="62" t="s">
        <v>3</v>
      </c>
      <c r="CD8" s="62" t="s">
        <v>107</v>
      </c>
      <c r="CE8" s="62" t="s">
        <v>3</v>
      </c>
      <c r="CF8" s="62" t="s">
        <v>3</v>
      </c>
      <c r="CG8" s="62" t="s">
        <v>3</v>
      </c>
      <c r="CH8" s="62" t="s">
        <v>3</v>
      </c>
      <c r="CI8" s="62" t="s">
        <v>3</v>
      </c>
      <c r="CJ8" s="62" t="s">
        <v>3</v>
      </c>
      <c r="CK8" s="62" t="s">
        <v>3</v>
      </c>
      <c r="CL8" s="62" t="s">
        <v>3</v>
      </c>
      <c r="CM8" s="62" t="s">
        <v>3</v>
      </c>
    </row>
    <row r="9" spans="1:236" s="3" customFormat="1" ht="11.25" customHeight="1" x14ac:dyDescent="0.25">
      <c r="A9" s="266" t="s">
        <v>108</v>
      </c>
      <c r="B9" s="266"/>
      <c r="C9" s="266"/>
      <c r="D9" s="266"/>
      <c r="E9" s="266"/>
      <c r="F9" s="266"/>
      <c r="G9" s="290"/>
      <c r="H9" s="290"/>
      <c r="I9" s="290"/>
      <c r="J9" s="290"/>
      <c r="K9" s="290"/>
      <c r="L9" s="290"/>
      <c r="M9" s="290"/>
      <c r="N9" s="290"/>
      <c r="O9" s="290"/>
      <c r="P9" s="290"/>
      <c r="CN9" s="62" t="s">
        <v>108</v>
      </c>
      <c r="CO9" s="62" t="s">
        <v>3</v>
      </c>
      <c r="CP9" s="62" t="s">
        <v>3</v>
      </c>
      <c r="CQ9" s="62" t="s">
        <v>3</v>
      </c>
      <c r="CR9" s="62" t="s">
        <v>3</v>
      </c>
      <c r="CS9" s="62" t="s">
        <v>3</v>
      </c>
      <c r="CT9" s="62" t="s">
        <v>3</v>
      </c>
      <c r="CU9" s="62" t="s">
        <v>3</v>
      </c>
      <c r="CV9" s="62" t="s">
        <v>3</v>
      </c>
      <c r="CW9" s="62" t="s">
        <v>3</v>
      </c>
      <c r="CX9" s="62" t="s">
        <v>3</v>
      </c>
      <c r="CY9" s="62" t="s">
        <v>3</v>
      </c>
      <c r="CZ9" s="62" t="s">
        <v>3</v>
      </c>
      <c r="DA9" s="62" t="s">
        <v>3</v>
      </c>
      <c r="DB9" s="62" t="s">
        <v>3</v>
      </c>
      <c r="DC9" s="62" t="s">
        <v>3</v>
      </c>
    </row>
    <row r="10" spans="1:236" s="3" customFormat="1" ht="11.25" customHeight="1" x14ac:dyDescent="0.25">
      <c r="A10" s="266" t="s">
        <v>109</v>
      </c>
      <c r="B10" s="266"/>
      <c r="C10" s="266"/>
      <c r="D10" s="266"/>
      <c r="E10" s="266"/>
      <c r="F10" s="266"/>
      <c r="G10" s="290" t="s">
        <v>110</v>
      </c>
      <c r="H10" s="290"/>
      <c r="I10" s="290"/>
      <c r="J10" s="290"/>
      <c r="K10" s="290"/>
      <c r="L10" s="290"/>
      <c r="M10" s="290"/>
      <c r="N10" s="290"/>
      <c r="O10" s="290"/>
      <c r="P10" s="290"/>
      <c r="R10" s="98" t="s">
        <v>110</v>
      </c>
      <c r="DD10" s="62" t="s">
        <v>109</v>
      </c>
      <c r="DE10" s="62" t="s">
        <v>3</v>
      </c>
      <c r="DF10" s="62" t="s">
        <v>3</v>
      </c>
      <c r="DG10" s="62" t="s">
        <v>3</v>
      </c>
      <c r="DH10" s="62" t="s">
        <v>3</v>
      </c>
      <c r="DI10" s="62" t="s">
        <v>3</v>
      </c>
      <c r="DJ10" s="62" t="s">
        <v>110</v>
      </c>
      <c r="DK10" s="62" t="s">
        <v>3</v>
      </c>
      <c r="DL10" s="62" t="s">
        <v>3</v>
      </c>
      <c r="DM10" s="62" t="s">
        <v>3</v>
      </c>
      <c r="DN10" s="62" t="s">
        <v>3</v>
      </c>
      <c r="DO10" s="62" t="s">
        <v>3</v>
      </c>
      <c r="DP10" s="62" t="s">
        <v>3</v>
      </c>
      <c r="DQ10" s="62" t="s">
        <v>3</v>
      </c>
      <c r="DR10" s="62" t="s">
        <v>3</v>
      </c>
      <c r="DS10" s="62" t="s">
        <v>3</v>
      </c>
    </row>
    <row r="11" spans="1:236" s="3" customFormat="1" ht="15" x14ac:dyDescent="0.25">
      <c r="A11" s="266" t="s">
        <v>111</v>
      </c>
      <c r="B11" s="266"/>
      <c r="C11" s="266"/>
      <c r="D11" s="266"/>
      <c r="E11" s="266"/>
      <c r="F11" s="266"/>
      <c r="G11" s="290" t="s">
        <v>112</v>
      </c>
      <c r="H11" s="290"/>
      <c r="I11" s="290"/>
      <c r="J11" s="290"/>
      <c r="K11" s="290"/>
      <c r="L11" s="290"/>
      <c r="M11" s="290"/>
      <c r="N11" s="290"/>
      <c r="O11" s="290"/>
      <c r="P11" s="290"/>
      <c r="R11" s="98" t="s">
        <v>112</v>
      </c>
      <c r="DT11" s="62" t="s">
        <v>111</v>
      </c>
      <c r="DU11" s="62" t="s">
        <v>3</v>
      </c>
      <c r="DV11" s="62" t="s">
        <v>3</v>
      </c>
      <c r="DW11" s="62" t="s">
        <v>3</v>
      </c>
      <c r="DX11" s="62" t="s">
        <v>3</v>
      </c>
      <c r="DY11" s="62" t="s">
        <v>3</v>
      </c>
      <c r="DZ11" s="62" t="s">
        <v>112</v>
      </c>
      <c r="EA11" s="62" t="s">
        <v>3</v>
      </c>
      <c r="EB11" s="62" t="s">
        <v>3</v>
      </c>
      <c r="EC11" s="62" t="s">
        <v>3</v>
      </c>
      <c r="ED11" s="62" t="s">
        <v>3</v>
      </c>
      <c r="EE11" s="62" t="s">
        <v>3</v>
      </c>
      <c r="EF11" s="62" t="s">
        <v>3</v>
      </c>
      <c r="EG11" s="62" t="s">
        <v>3</v>
      </c>
      <c r="EH11" s="62" t="s">
        <v>3</v>
      </c>
      <c r="EI11" s="62" t="s">
        <v>3</v>
      </c>
    </row>
    <row r="12" spans="1:236" s="3" customFormat="1" ht="24" customHeight="1" x14ac:dyDescent="0.25">
      <c r="A12" s="99"/>
      <c r="B12" s="94"/>
      <c r="C12" s="94"/>
      <c r="D12" s="94"/>
      <c r="E12" s="94"/>
      <c r="F12" s="100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236" s="3" customFormat="1" ht="15" x14ac:dyDescent="0.25">
      <c r="A13" s="286" t="s">
        <v>9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EJ13" s="62" t="s">
        <v>9</v>
      </c>
      <c r="EK13" s="62" t="s">
        <v>3</v>
      </c>
      <c r="EL13" s="62" t="s">
        <v>3</v>
      </c>
      <c r="EM13" s="62" t="s">
        <v>3</v>
      </c>
      <c r="EN13" s="62" t="s">
        <v>3</v>
      </c>
      <c r="EO13" s="62" t="s">
        <v>3</v>
      </c>
      <c r="EP13" s="62" t="s">
        <v>3</v>
      </c>
      <c r="EQ13" s="62" t="s">
        <v>3</v>
      </c>
      <c r="ER13" s="62" t="s">
        <v>3</v>
      </c>
      <c r="ES13" s="62" t="s">
        <v>3</v>
      </c>
      <c r="ET13" s="62" t="s">
        <v>3</v>
      </c>
      <c r="EU13" s="62" t="s">
        <v>3</v>
      </c>
      <c r="EV13" s="62" t="s">
        <v>3</v>
      </c>
      <c r="EW13" s="62" t="s">
        <v>3</v>
      </c>
      <c r="EX13" s="62" t="s">
        <v>3</v>
      </c>
      <c r="EY13" s="62" t="s">
        <v>3</v>
      </c>
    </row>
    <row r="14" spans="1:236" s="3" customFormat="1" ht="15" x14ac:dyDescent="0.25">
      <c r="A14" s="287" t="s">
        <v>10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</row>
    <row r="15" spans="1:236" s="3" customFormat="1" ht="8.25" customHeight="1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236" s="3" customFormat="1" ht="15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EZ16" s="62" t="s">
        <v>3</v>
      </c>
      <c r="FA16" s="62" t="s">
        <v>3</v>
      </c>
      <c r="FB16" s="62" t="s">
        <v>3</v>
      </c>
      <c r="FC16" s="62" t="s">
        <v>3</v>
      </c>
      <c r="FD16" s="62" t="s">
        <v>3</v>
      </c>
      <c r="FE16" s="62" t="s">
        <v>3</v>
      </c>
      <c r="FF16" s="62" t="s">
        <v>3</v>
      </c>
      <c r="FG16" s="62" t="s">
        <v>3</v>
      </c>
      <c r="FH16" s="62" t="s">
        <v>3</v>
      </c>
      <c r="FI16" s="62" t="s">
        <v>3</v>
      </c>
      <c r="FJ16" s="62" t="s">
        <v>3</v>
      </c>
      <c r="FK16" s="62" t="s">
        <v>3</v>
      </c>
      <c r="FL16" s="62" t="s">
        <v>3</v>
      </c>
      <c r="FM16" s="62" t="s">
        <v>3</v>
      </c>
      <c r="FN16" s="62" t="s">
        <v>3</v>
      </c>
      <c r="FO16" s="62" t="s">
        <v>3</v>
      </c>
    </row>
    <row r="17" spans="1:196" s="3" customFormat="1" ht="15" x14ac:dyDescent="0.25">
      <c r="A17" s="287" t="s">
        <v>113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</row>
    <row r="18" spans="1:196" s="3" customFormat="1" ht="22.5" customHeight="1" x14ac:dyDescent="0.25">
      <c r="A18" s="288" t="s">
        <v>275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</row>
    <row r="19" spans="1:196" s="3" customFormat="1" ht="8.2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96" s="3" customFormat="1" ht="15" x14ac:dyDescent="0.25">
      <c r="A20" s="286" t="s">
        <v>60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FP20" s="62" t="s">
        <v>60</v>
      </c>
      <c r="FQ20" s="62" t="s">
        <v>3</v>
      </c>
      <c r="FR20" s="62" t="s">
        <v>3</v>
      </c>
      <c r="FS20" s="62" t="s">
        <v>3</v>
      </c>
      <c r="FT20" s="62" t="s">
        <v>3</v>
      </c>
      <c r="FU20" s="62" t="s">
        <v>3</v>
      </c>
      <c r="FV20" s="62" t="s">
        <v>3</v>
      </c>
      <c r="FW20" s="62" t="s">
        <v>3</v>
      </c>
      <c r="FX20" s="62" t="s">
        <v>3</v>
      </c>
      <c r="FY20" s="62" t="s">
        <v>3</v>
      </c>
      <c r="FZ20" s="62" t="s">
        <v>3</v>
      </c>
      <c r="GA20" s="62" t="s">
        <v>3</v>
      </c>
      <c r="GB20" s="62" t="s">
        <v>3</v>
      </c>
      <c r="GC20" s="62" t="s">
        <v>3</v>
      </c>
      <c r="GD20" s="62" t="s">
        <v>3</v>
      </c>
      <c r="GE20" s="62" t="s">
        <v>3</v>
      </c>
    </row>
    <row r="21" spans="1:196" s="3" customFormat="1" ht="15" customHeight="1" x14ac:dyDescent="0.25">
      <c r="A21" s="287" t="s">
        <v>115</v>
      </c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</row>
    <row r="22" spans="1:196" s="3" customFormat="1" ht="15.75" customHeight="1" x14ac:dyDescent="0.25">
      <c r="A22" s="94" t="s">
        <v>116</v>
      </c>
      <c r="B22" s="104" t="s">
        <v>117</v>
      </c>
      <c r="C22" s="93" t="s">
        <v>118</v>
      </c>
      <c r="D22" s="93"/>
      <c r="E22" s="93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196" s="3" customFormat="1" ht="15" x14ac:dyDescent="0.25">
      <c r="A23" s="94" t="s">
        <v>119</v>
      </c>
      <c r="B23" s="289"/>
      <c r="C23" s="289"/>
      <c r="D23" s="289"/>
      <c r="E23" s="289"/>
      <c r="F23" s="289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GF23" s="62" t="s">
        <v>3</v>
      </c>
      <c r="GG23" s="62" t="s">
        <v>3</v>
      </c>
      <c r="GH23" s="62" t="s">
        <v>3</v>
      </c>
      <c r="GI23" s="62" t="s">
        <v>3</v>
      </c>
      <c r="GJ23" s="62" t="s">
        <v>3</v>
      </c>
    </row>
    <row r="24" spans="1:196" s="3" customFormat="1" ht="15" x14ac:dyDescent="0.25">
      <c r="A24" s="94"/>
      <c r="B24" s="280" t="s">
        <v>120</v>
      </c>
      <c r="C24" s="280"/>
      <c r="D24" s="280"/>
      <c r="E24" s="280"/>
      <c r="F24" s="280"/>
      <c r="G24" s="106"/>
      <c r="H24" s="106"/>
      <c r="I24" s="106"/>
      <c r="J24" s="106"/>
      <c r="K24" s="106"/>
      <c r="L24" s="106"/>
      <c r="M24" s="106"/>
      <c r="N24" s="106"/>
      <c r="O24" s="107"/>
      <c r="P24" s="106"/>
    </row>
    <row r="25" spans="1:196" s="3" customFormat="1" ht="14.25" customHeight="1" x14ac:dyDescent="0.25">
      <c r="A25" s="94"/>
      <c r="B25" s="94"/>
      <c r="C25" s="94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6"/>
      <c r="P25" s="106"/>
    </row>
    <row r="26" spans="1:196" s="3" customFormat="1" ht="15" x14ac:dyDescent="0.25">
      <c r="A26" s="109" t="s">
        <v>121</v>
      </c>
      <c r="B26" s="60"/>
      <c r="C26" s="281" t="s">
        <v>122</v>
      </c>
      <c r="D26" s="281"/>
      <c r="E26" s="281"/>
      <c r="F26" s="281"/>
      <c r="G26" s="62"/>
      <c r="H26" s="62"/>
      <c r="I26" s="62"/>
      <c r="J26" s="62"/>
      <c r="K26" s="62"/>
      <c r="L26" s="62"/>
      <c r="M26" s="62"/>
      <c r="N26" s="62"/>
      <c r="O26" s="62"/>
      <c r="P26" s="62"/>
      <c r="GK26" s="62" t="s">
        <v>122</v>
      </c>
      <c r="GL26" s="62" t="s">
        <v>3</v>
      </c>
      <c r="GM26" s="62" t="s">
        <v>3</v>
      </c>
      <c r="GN26" s="62" t="s">
        <v>3</v>
      </c>
    </row>
    <row r="27" spans="1:196" s="3" customFormat="1" ht="14.25" customHeight="1" x14ac:dyDescent="0.25">
      <c r="A27" s="94"/>
      <c r="B27" s="60"/>
      <c r="C27" s="110"/>
      <c r="D27" s="111"/>
      <c r="E27" s="111"/>
      <c r="F27" s="111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96" s="3" customFormat="1" ht="14.25" customHeight="1" x14ac:dyDescent="0.25">
      <c r="A28" s="109" t="s">
        <v>123</v>
      </c>
      <c r="B28" s="60"/>
      <c r="C28" s="112"/>
      <c r="D28" s="113">
        <v>3436.74</v>
      </c>
      <c r="E28" s="86" t="s">
        <v>124</v>
      </c>
      <c r="G28" s="60"/>
      <c r="H28" s="60"/>
      <c r="I28" s="60"/>
      <c r="J28" s="60"/>
      <c r="K28" s="60"/>
      <c r="L28" s="60"/>
      <c r="M28" s="60"/>
      <c r="N28" s="114"/>
      <c r="O28" s="114"/>
      <c r="P28" s="60"/>
    </row>
    <row r="29" spans="1:196" s="3" customFormat="1" ht="14.25" customHeight="1" x14ac:dyDescent="0.25">
      <c r="A29" s="94"/>
      <c r="B29" s="68" t="s">
        <v>78</v>
      </c>
      <c r="C29" s="115"/>
      <c r="D29" s="116"/>
      <c r="E29" s="86"/>
      <c r="G29" s="60"/>
      <c r="O29" s="117"/>
    </row>
    <row r="30" spans="1:196" s="3" customFormat="1" ht="14.25" customHeight="1" x14ac:dyDescent="0.25">
      <c r="A30" s="94"/>
      <c r="B30" s="64" t="s">
        <v>125</v>
      </c>
      <c r="C30" s="112"/>
      <c r="D30" s="113">
        <v>397.73</v>
      </c>
      <c r="E30" s="86" t="s">
        <v>124</v>
      </c>
      <c r="I30" s="60"/>
      <c r="K30" s="60" t="s">
        <v>126</v>
      </c>
      <c r="L30" s="60"/>
      <c r="M30" s="60"/>
      <c r="N30" s="118"/>
      <c r="O30" s="113">
        <v>122.62</v>
      </c>
      <c r="P30" s="86" t="s">
        <v>124</v>
      </c>
      <c r="Q30" s="119"/>
      <c r="R30" s="119"/>
      <c r="S30" s="120"/>
    </row>
    <row r="31" spans="1:196" s="3" customFormat="1" ht="14.25" customHeight="1" x14ac:dyDescent="0.25">
      <c r="A31" s="94"/>
      <c r="B31" s="64" t="s">
        <v>53</v>
      </c>
      <c r="C31" s="121"/>
      <c r="D31" s="122">
        <v>45.96</v>
      </c>
      <c r="E31" s="86" t="s">
        <v>124</v>
      </c>
      <c r="I31" s="60"/>
      <c r="K31" s="60" t="s">
        <v>127</v>
      </c>
      <c r="L31" s="60"/>
      <c r="M31" s="60"/>
      <c r="N31" s="118"/>
      <c r="O31" s="113">
        <v>24.44</v>
      </c>
      <c r="P31" s="86" t="s">
        <v>124</v>
      </c>
      <c r="Q31" s="119"/>
      <c r="R31" s="119"/>
      <c r="S31" s="120"/>
    </row>
    <row r="32" spans="1:196" s="3" customFormat="1" ht="14.25" customHeight="1" x14ac:dyDescent="0.25">
      <c r="A32" s="94"/>
      <c r="B32" s="64" t="s">
        <v>54</v>
      </c>
      <c r="C32" s="121"/>
      <c r="D32" s="122">
        <v>2361.84</v>
      </c>
      <c r="E32" s="86" t="s">
        <v>124</v>
      </c>
      <c r="I32" s="60"/>
      <c r="K32" s="60" t="s">
        <v>128</v>
      </c>
      <c r="L32" s="60"/>
      <c r="M32" s="60"/>
      <c r="N32" s="123"/>
      <c r="O32" s="122">
        <v>373.95</v>
      </c>
      <c r="P32" s="124" t="s">
        <v>129</v>
      </c>
      <c r="Q32" s="125"/>
      <c r="R32" s="125"/>
      <c r="S32" s="126"/>
    </row>
    <row r="33" spans="1:205" s="3" customFormat="1" ht="14.25" customHeight="1" x14ac:dyDescent="0.25">
      <c r="A33" s="94"/>
      <c r="B33" s="64" t="s">
        <v>55</v>
      </c>
      <c r="C33" s="121"/>
      <c r="D33" s="113">
        <v>58.42</v>
      </c>
      <c r="E33" s="86" t="s">
        <v>124</v>
      </c>
      <c r="I33" s="60"/>
      <c r="K33" s="60" t="s">
        <v>130</v>
      </c>
      <c r="L33" s="60"/>
      <c r="M33" s="60"/>
      <c r="N33" s="123"/>
      <c r="O33" s="122">
        <v>65.040000000000006</v>
      </c>
      <c r="P33" s="124" t="s">
        <v>129</v>
      </c>
      <c r="Q33" s="125"/>
      <c r="R33" s="125"/>
      <c r="S33" s="126"/>
    </row>
    <row r="34" spans="1:205" s="3" customFormat="1" ht="14.25" customHeight="1" x14ac:dyDescent="0.25">
      <c r="A34" s="94"/>
      <c r="B34" s="60"/>
      <c r="D34" s="126"/>
      <c r="E34" s="86"/>
      <c r="H34" s="60"/>
      <c r="I34" s="60"/>
      <c r="J34" s="60"/>
      <c r="K34" s="60"/>
      <c r="L34" s="60"/>
      <c r="M34" s="60"/>
      <c r="N34" s="63"/>
      <c r="O34" s="63"/>
      <c r="P34" s="60"/>
    </row>
    <row r="35" spans="1:205" s="3" customFormat="1" ht="11.25" customHeight="1" x14ac:dyDescent="0.25">
      <c r="A35" s="282" t="s">
        <v>49</v>
      </c>
      <c r="B35" s="270" t="s">
        <v>50</v>
      </c>
      <c r="C35" s="271" t="s">
        <v>131</v>
      </c>
      <c r="D35" s="272"/>
      <c r="E35" s="272"/>
      <c r="F35" s="272"/>
      <c r="G35" s="273"/>
      <c r="H35" s="270" t="s">
        <v>132</v>
      </c>
      <c r="I35" s="270" t="s">
        <v>133</v>
      </c>
      <c r="J35" s="270"/>
      <c r="K35" s="270"/>
      <c r="L35" s="271" t="s">
        <v>134</v>
      </c>
      <c r="M35" s="272"/>
      <c r="N35" s="272"/>
      <c r="O35" s="272"/>
      <c r="P35" s="273"/>
      <c r="Q35" s="127"/>
      <c r="R35" s="127"/>
    </row>
    <row r="36" spans="1:205" s="3" customFormat="1" ht="11.25" customHeight="1" x14ac:dyDescent="0.25">
      <c r="A36" s="282"/>
      <c r="B36" s="270"/>
      <c r="C36" s="283"/>
      <c r="D36" s="284"/>
      <c r="E36" s="284"/>
      <c r="F36" s="284"/>
      <c r="G36" s="285"/>
      <c r="H36" s="270"/>
      <c r="I36" s="270"/>
      <c r="J36" s="270"/>
      <c r="K36" s="270"/>
      <c r="L36" s="274"/>
      <c r="M36" s="275"/>
      <c r="N36" s="275"/>
      <c r="O36" s="275"/>
      <c r="P36" s="276"/>
      <c r="Q36" s="127"/>
      <c r="R36" s="127"/>
    </row>
    <row r="37" spans="1:205" s="3" customFormat="1" ht="54" customHeight="1" x14ac:dyDescent="0.25">
      <c r="A37" s="282"/>
      <c r="B37" s="270"/>
      <c r="C37" s="274"/>
      <c r="D37" s="275"/>
      <c r="E37" s="275"/>
      <c r="F37" s="275"/>
      <c r="G37" s="276"/>
      <c r="H37" s="270"/>
      <c r="I37" s="128" t="s">
        <v>135</v>
      </c>
      <c r="J37" s="128" t="s">
        <v>136</v>
      </c>
      <c r="K37" s="128" t="s">
        <v>137</v>
      </c>
      <c r="L37" s="128" t="s">
        <v>138</v>
      </c>
      <c r="M37" s="128" t="s">
        <v>139</v>
      </c>
      <c r="N37" s="128" t="s">
        <v>140</v>
      </c>
      <c r="O37" s="128" t="s">
        <v>136</v>
      </c>
      <c r="P37" s="128" t="s">
        <v>141</v>
      </c>
      <c r="Q37" s="127"/>
      <c r="R37" s="127"/>
    </row>
    <row r="38" spans="1:205" s="3" customFormat="1" ht="15" x14ac:dyDescent="0.25">
      <c r="A38" s="129">
        <v>1</v>
      </c>
      <c r="B38" s="130">
        <v>2</v>
      </c>
      <c r="C38" s="277">
        <v>3</v>
      </c>
      <c r="D38" s="278"/>
      <c r="E38" s="278"/>
      <c r="F38" s="278"/>
      <c r="G38" s="279"/>
      <c r="H38" s="130">
        <v>4</v>
      </c>
      <c r="I38" s="130">
        <v>5</v>
      </c>
      <c r="J38" s="130">
        <v>6</v>
      </c>
      <c r="K38" s="130">
        <v>7</v>
      </c>
      <c r="L38" s="130">
        <v>8</v>
      </c>
      <c r="M38" s="130">
        <v>9</v>
      </c>
      <c r="N38" s="130">
        <v>10</v>
      </c>
      <c r="O38" s="130">
        <v>11</v>
      </c>
      <c r="P38" s="130">
        <v>12</v>
      </c>
      <c r="Q38" s="131"/>
      <c r="R38" s="131"/>
    </row>
    <row r="39" spans="1:205" s="3" customFormat="1" ht="15" x14ac:dyDescent="0.25">
      <c r="A39" s="267" t="s">
        <v>276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9"/>
      <c r="GO39" s="82" t="s">
        <v>276</v>
      </c>
    </row>
    <row r="40" spans="1:205" s="3" customFormat="1" ht="34.5" x14ac:dyDescent="0.25">
      <c r="A40" s="132" t="s">
        <v>18</v>
      </c>
      <c r="B40" s="133" t="s">
        <v>277</v>
      </c>
      <c r="C40" s="264" t="s">
        <v>278</v>
      </c>
      <c r="D40" s="264"/>
      <c r="E40" s="264"/>
      <c r="F40" s="264"/>
      <c r="G40" s="264"/>
      <c r="H40" s="134" t="s">
        <v>279</v>
      </c>
      <c r="I40" s="135">
        <v>9.7999999999999997E-3</v>
      </c>
      <c r="J40" s="136">
        <v>1</v>
      </c>
      <c r="K40" s="172">
        <v>9.7999999999999997E-3</v>
      </c>
      <c r="L40" s="138"/>
      <c r="M40" s="135"/>
      <c r="N40" s="139"/>
      <c r="O40" s="135"/>
      <c r="P40" s="140"/>
      <c r="Q40" s="141"/>
      <c r="R40" s="142"/>
      <c r="GO40" s="82"/>
      <c r="GP40" s="82" t="s">
        <v>278</v>
      </c>
      <c r="GQ40" s="82" t="s">
        <v>3</v>
      </c>
      <c r="GR40" s="82" t="s">
        <v>3</v>
      </c>
      <c r="GS40" s="82" t="s">
        <v>3</v>
      </c>
      <c r="GT40" s="82" t="s">
        <v>3</v>
      </c>
    </row>
    <row r="41" spans="1:205" s="3" customFormat="1" ht="15" x14ac:dyDescent="0.25">
      <c r="A41" s="143"/>
      <c r="B41" s="144"/>
      <c r="C41" s="265" t="s">
        <v>146</v>
      </c>
      <c r="D41" s="265"/>
      <c r="E41" s="265"/>
      <c r="F41" s="265"/>
      <c r="G41" s="265"/>
      <c r="H41" s="134"/>
      <c r="I41" s="135"/>
      <c r="J41" s="135"/>
      <c r="K41" s="135"/>
      <c r="L41" s="138"/>
      <c r="M41" s="135"/>
      <c r="N41" s="145"/>
      <c r="O41" s="135"/>
      <c r="P41" s="146">
        <v>4658.12</v>
      </c>
      <c r="GO41" s="82"/>
      <c r="GP41" s="82"/>
      <c r="GQ41" s="82"/>
      <c r="GR41" s="82"/>
      <c r="GS41" s="82"/>
      <c r="GT41" s="82"/>
      <c r="GU41" s="82" t="s">
        <v>146</v>
      </c>
    </row>
    <row r="42" spans="1:205" s="3" customFormat="1" ht="15" x14ac:dyDescent="0.25">
      <c r="A42" s="147"/>
      <c r="B42" s="148"/>
      <c r="C42" s="266" t="s">
        <v>147</v>
      </c>
      <c r="D42" s="266"/>
      <c r="E42" s="266"/>
      <c r="F42" s="266"/>
      <c r="G42" s="266"/>
      <c r="H42" s="149"/>
      <c r="I42" s="150"/>
      <c r="J42" s="150"/>
      <c r="K42" s="150"/>
      <c r="L42" s="151"/>
      <c r="M42" s="150"/>
      <c r="N42" s="151"/>
      <c r="O42" s="150"/>
      <c r="P42" s="152">
        <v>1026.4100000000001</v>
      </c>
      <c r="GO42" s="82"/>
      <c r="GP42" s="82"/>
      <c r="GQ42" s="82"/>
      <c r="GR42" s="82"/>
      <c r="GS42" s="82"/>
      <c r="GT42" s="82"/>
      <c r="GU42" s="82"/>
      <c r="GV42" s="62" t="s">
        <v>147</v>
      </c>
    </row>
    <row r="43" spans="1:205" s="3" customFormat="1" ht="23.25" x14ac:dyDescent="0.25">
      <c r="A43" s="147"/>
      <c r="B43" s="148" t="s">
        <v>280</v>
      </c>
      <c r="C43" s="266" t="s">
        <v>281</v>
      </c>
      <c r="D43" s="266"/>
      <c r="E43" s="266"/>
      <c r="F43" s="266"/>
      <c r="G43" s="266"/>
      <c r="H43" s="149" t="s">
        <v>150</v>
      </c>
      <c r="I43" s="153">
        <v>94</v>
      </c>
      <c r="J43" s="150"/>
      <c r="K43" s="153">
        <v>94</v>
      </c>
      <c r="L43" s="151"/>
      <c r="M43" s="150"/>
      <c r="N43" s="151"/>
      <c r="O43" s="150"/>
      <c r="P43" s="156">
        <v>964.83</v>
      </c>
      <c r="GO43" s="82"/>
      <c r="GP43" s="82"/>
      <c r="GQ43" s="82"/>
      <c r="GR43" s="82"/>
      <c r="GS43" s="82"/>
      <c r="GT43" s="82"/>
      <c r="GU43" s="82"/>
      <c r="GV43" s="62" t="s">
        <v>281</v>
      </c>
    </row>
    <row r="44" spans="1:205" s="3" customFormat="1" ht="23.25" x14ac:dyDescent="0.25">
      <c r="A44" s="147"/>
      <c r="B44" s="148" t="s">
        <v>282</v>
      </c>
      <c r="C44" s="266" t="s">
        <v>283</v>
      </c>
      <c r="D44" s="266"/>
      <c r="E44" s="266"/>
      <c r="F44" s="266"/>
      <c r="G44" s="266"/>
      <c r="H44" s="149" t="s">
        <v>150</v>
      </c>
      <c r="I44" s="153">
        <v>44</v>
      </c>
      <c r="J44" s="150"/>
      <c r="K44" s="153">
        <v>44</v>
      </c>
      <c r="L44" s="151"/>
      <c r="M44" s="150"/>
      <c r="N44" s="151"/>
      <c r="O44" s="150"/>
      <c r="P44" s="156">
        <v>451.62</v>
      </c>
      <c r="GO44" s="82"/>
      <c r="GP44" s="82"/>
      <c r="GQ44" s="82"/>
      <c r="GR44" s="82"/>
      <c r="GS44" s="82"/>
      <c r="GT44" s="82"/>
      <c r="GU44" s="82"/>
      <c r="GV44" s="62" t="s">
        <v>283</v>
      </c>
    </row>
    <row r="45" spans="1:205" s="3" customFormat="1" ht="15" x14ac:dyDescent="0.25">
      <c r="A45" s="154"/>
      <c r="B45" s="155"/>
      <c r="C45" s="265" t="s">
        <v>153</v>
      </c>
      <c r="D45" s="265"/>
      <c r="E45" s="265"/>
      <c r="F45" s="265"/>
      <c r="G45" s="265"/>
      <c r="H45" s="134"/>
      <c r="I45" s="135"/>
      <c r="J45" s="135"/>
      <c r="K45" s="135"/>
      <c r="L45" s="138"/>
      <c r="M45" s="135"/>
      <c r="N45" s="145">
        <v>619854.07999999996</v>
      </c>
      <c r="O45" s="135"/>
      <c r="P45" s="146">
        <v>6074.57</v>
      </c>
      <c r="GO45" s="82"/>
      <c r="GP45" s="82"/>
      <c r="GQ45" s="82"/>
      <c r="GR45" s="82"/>
      <c r="GS45" s="82"/>
      <c r="GT45" s="82"/>
      <c r="GU45" s="82"/>
      <c r="GV45" s="62"/>
      <c r="GW45" s="82" t="s">
        <v>153</v>
      </c>
    </row>
    <row r="46" spans="1:205" s="3" customFormat="1" ht="34.5" x14ac:dyDescent="0.25">
      <c r="A46" s="132" t="s">
        <v>26</v>
      </c>
      <c r="B46" s="133" t="s">
        <v>284</v>
      </c>
      <c r="C46" s="264" t="s">
        <v>285</v>
      </c>
      <c r="D46" s="264"/>
      <c r="E46" s="264"/>
      <c r="F46" s="264"/>
      <c r="G46" s="264"/>
      <c r="H46" s="134" t="s">
        <v>286</v>
      </c>
      <c r="I46" s="135">
        <v>9.8000000000000004E-2</v>
      </c>
      <c r="J46" s="136">
        <v>1</v>
      </c>
      <c r="K46" s="196">
        <v>9.8000000000000004E-2</v>
      </c>
      <c r="L46" s="138"/>
      <c r="M46" s="135"/>
      <c r="N46" s="139"/>
      <c r="O46" s="135"/>
      <c r="P46" s="140"/>
      <c r="Q46" s="141"/>
      <c r="R46" s="142"/>
      <c r="GO46" s="82"/>
      <c r="GP46" s="82" t="s">
        <v>285</v>
      </c>
      <c r="GQ46" s="82" t="s">
        <v>3</v>
      </c>
      <c r="GR46" s="82" t="s">
        <v>3</v>
      </c>
      <c r="GS46" s="82" t="s">
        <v>3</v>
      </c>
      <c r="GT46" s="82" t="s">
        <v>3</v>
      </c>
      <c r="GU46" s="82"/>
      <c r="GV46" s="62"/>
      <c r="GW46" s="82"/>
    </row>
    <row r="47" spans="1:205" s="3" customFormat="1" ht="15" x14ac:dyDescent="0.25">
      <c r="A47" s="143"/>
      <c r="B47" s="144"/>
      <c r="C47" s="265" t="s">
        <v>146</v>
      </c>
      <c r="D47" s="265"/>
      <c r="E47" s="265"/>
      <c r="F47" s="265"/>
      <c r="G47" s="265"/>
      <c r="H47" s="134"/>
      <c r="I47" s="135"/>
      <c r="J47" s="135"/>
      <c r="K47" s="135"/>
      <c r="L47" s="138"/>
      <c r="M47" s="135"/>
      <c r="N47" s="145"/>
      <c r="O47" s="135"/>
      <c r="P47" s="146">
        <v>7455.15</v>
      </c>
      <c r="GO47" s="82"/>
      <c r="GP47" s="82"/>
      <c r="GQ47" s="82"/>
      <c r="GR47" s="82"/>
      <c r="GS47" s="82"/>
      <c r="GT47" s="82"/>
      <c r="GU47" s="82" t="s">
        <v>146</v>
      </c>
      <c r="GV47" s="62"/>
      <c r="GW47" s="82"/>
    </row>
    <row r="48" spans="1:205" s="3" customFormat="1" ht="15" x14ac:dyDescent="0.25">
      <c r="A48" s="147"/>
      <c r="B48" s="148"/>
      <c r="C48" s="266" t="s">
        <v>147</v>
      </c>
      <c r="D48" s="266"/>
      <c r="E48" s="266"/>
      <c r="F48" s="266"/>
      <c r="G48" s="266"/>
      <c r="H48" s="149"/>
      <c r="I48" s="150"/>
      <c r="J48" s="150"/>
      <c r="K48" s="150"/>
      <c r="L48" s="151"/>
      <c r="M48" s="150"/>
      <c r="N48" s="151"/>
      <c r="O48" s="150"/>
      <c r="P48" s="152">
        <v>7455.15</v>
      </c>
      <c r="GO48" s="82"/>
      <c r="GP48" s="82"/>
      <c r="GQ48" s="82"/>
      <c r="GR48" s="82"/>
      <c r="GS48" s="82"/>
      <c r="GT48" s="82"/>
      <c r="GU48" s="82"/>
      <c r="GV48" s="62" t="s">
        <v>147</v>
      </c>
      <c r="GW48" s="82"/>
    </row>
    <row r="49" spans="1:205" s="3" customFormat="1" ht="15" x14ac:dyDescent="0.25">
      <c r="A49" s="147"/>
      <c r="B49" s="148" t="s">
        <v>287</v>
      </c>
      <c r="C49" s="266" t="s">
        <v>288</v>
      </c>
      <c r="D49" s="266"/>
      <c r="E49" s="266"/>
      <c r="F49" s="266"/>
      <c r="G49" s="266"/>
      <c r="H49" s="149" t="s">
        <v>150</v>
      </c>
      <c r="I49" s="153">
        <v>89</v>
      </c>
      <c r="J49" s="150"/>
      <c r="K49" s="153">
        <v>89</v>
      </c>
      <c r="L49" s="151"/>
      <c r="M49" s="150"/>
      <c r="N49" s="151"/>
      <c r="O49" s="150"/>
      <c r="P49" s="152">
        <v>6635.08</v>
      </c>
      <c r="GO49" s="82"/>
      <c r="GP49" s="82"/>
      <c r="GQ49" s="82"/>
      <c r="GR49" s="82"/>
      <c r="GS49" s="82"/>
      <c r="GT49" s="82"/>
      <c r="GU49" s="82"/>
      <c r="GV49" s="62" t="s">
        <v>288</v>
      </c>
      <c r="GW49" s="82"/>
    </row>
    <row r="50" spans="1:205" s="3" customFormat="1" ht="15" x14ac:dyDescent="0.25">
      <c r="A50" s="147"/>
      <c r="B50" s="148" t="s">
        <v>289</v>
      </c>
      <c r="C50" s="266" t="s">
        <v>290</v>
      </c>
      <c r="D50" s="266"/>
      <c r="E50" s="266"/>
      <c r="F50" s="266"/>
      <c r="G50" s="266"/>
      <c r="H50" s="149" t="s">
        <v>150</v>
      </c>
      <c r="I50" s="153">
        <v>40</v>
      </c>
      <c r="J50" s="150"/>
      <c r="K50" s="153">
        <v>40</v>
      </c>
      <c r="L50" s="151"/>
      <c r="M50" s="150"/>
      <c r="N50" s="151"/>
      <c r="O50" s="150"/>
      <c r="P50" s="152">
        <v>2982.06</v>
      </c>
      <c r="GO50" s="82"/>
      <c r="GP50" s="82"/>
      <c r="GQ50" s="82"/>
      <c r="GR50" s="82"/>
      <c r="GS50" s="82"/>
      <c r="GT50" s="82"/>
      <c r="GU50" s="82"/>
      <c r="GV50" s="62" t="s">
        <v>290</v>
      </c>
      <c r="GW50" s="82"/>
    </row>
    <row r="51" spans="1:205" s="3" customFormat="1" ht="15" x14ac:dyDescent="0.25">
      <c r="A51" s="154"/>
      <c r="B51" s="155"/>
      <c r="C51" s="265" t="s">
        <v>153</v>
      </c>
      <c r="D51" s="265"/>
      <c r="E51" s="265"/>
      <c r="F51" s="265"/>
      <c r="G51" s="265"/>
      <c r="H51" s="134"/>
      <c r="I51" s="135"/>
      <c r="J51" s="135"/>
      <c r="K51" s="135"/>
      <c r="L51" s="138"/>
      <c r="M51" s="135"/>
      <c r="N51" s="145">
        <v>174207.04</v>
      </c>
      <c r="O51" s="135"/>
      <c r="P51" s="146">
        <v>17072.29</v>
      </c>
      <c r="GO51" s="82"/>
      <c r="GP51" s="82"/>
      <c r="GQ51" s="82"/>
      <c r="GR51" s="82"/>
      <c r="GS51" s="82"/>
      <c r="GT51" s="82"/>
      <c r="GU51" s="82"/>
      <c r="GV51" s="62"/>
      <c r="GW51" s="82" t="s">
        <v>153</v>
      </c>
    </row>
    <row r="52" spans="1:205" s="3" customFormat="1" ht="34.5" x14ac:dyDescent="0.25">
      <c r="A52" s="132" t="s">
        <v>59</v>
      </c>
      <c r="B52" s="133" t="s">
        <v>291</v>
      </c>
      <c r="C52" s="264" t="s">
        <v>292</v>
      </c>
      <c r="D52" s="264"/>
      <c r="E52" s="264"/>
      <c r="F52" s="264"/>
      <c r="G52" s="264"/>
      <c r="H52" s="134" t="s">
        <v>279</v>
      </c>
      <c r="I52" s="135">
        <v>9.7999999999999997E-3</v>
      </c>
      <c r="J52" s="136">
        <v>1</v>
      </c>
      <c r="K52" s="172">
        <v>9.7999999999999997E-3</v>
      </c>
      <c r="L52" s="138"/>
      <c r="M52" s="135"/>
      <c r="N52" s="139"/>
      <c r="O52" s="135"/>
      <c r="P52" s="140"/>
      <c r="Q52" s="141"/>
      <c r="R52" s="142"/>
      <c r="GO52" s="82"/>
      <c r="GP52" s="82" t="s">
        <v>292</v>
      </c>
      <c r="GQ52" s="82" t="s">
        <v>3</v>
      </c>
      <c r="GR52" s="82" t="s">
        <v>3</v>
      </c>
      <c r="GS52" s="82" t="s">
        <v>3</v>
      </c>
      <c r="GT52" s="82" t="s">
        <v>3</v>
      </c>
      <c r="GU52" s="82"/>
      <c r="GV52" s="62"/>
      <c r="GW52" s="82"/>
    </row>
    <row r="53" spans="1:205" s="3" customFormat="1" ht="15" x14ac:dyDescent="0.25">
      <c r="A53" s="143"/>
      <c r="B53" s="144"/>
      <c r="C53" s="265" t="s">
        <v>146</v>
      </c>
      <c r="D53" s="265"/>
      <c r="E53" s="265"/>
      <c r="F53" s="265"/>
      <c r="G53" s="265"/>
      <c r="H53" s="134"/>
      <c r="I53" s="135"/>
      <c r="J53" s="135"/>
      <c r="K53" s="135"/>
      <c r="L53" s="138"/>
      <c r="M53" s="135"/>
      <c r="N53" s="145"/>
      <c r="O53" s="135"/>
      <c r="P53" s="146">
        <v>168.13</v>
      </c>
      <c r="GO53" s="82"/>
      <c r="GP53" s="82"/>
      <c r="GQ53" s="82"/>
      <c r="GR53" s="82"/>
      <c r="GS53" s="82"/>
      <c r="GT53" s="82"/>
      <c r="GU53" s="82" t="s">
        <v>146</v>
      </c>
      <c r="GV53" s="62"/>
      <c r="GW53" s="82"/>
    </row>
    <row r="54" spans="1:205" s="3" customFormat="1" ht="15" x14ac:dyDescent="0.25">
      <c r="A54" s="147"/>
      <c r="B54" s="148"/>
      <c r="C54" s="266" t="s">
        <v>147</v>
      </c>
      <c r="D54" s="266"/>
      <c r="E54" s="266"/>
      <c r="F54" s="266"/>
      <c r="G54" s="266"/>
      <c r="H54" s="149"/>
      <c r="I54" s="150"/>
      <c r="J54" s="150"/>
      <c r="K54" s="150"/>
      <c r="L54" s="151"/>
      <c r="M54" s="150"/>
      <c r="N54" s="151"/>
      <c r="O54" s="150"/>
      <c r="P54" s="156">
        <v>41.85</v>
      </c>
      <c r="GO54" s="82"/>
      <c r="GP54" s="82"/>
      <c r="GQ54" s="82"/>
      <c r="GR54" s="82"/>
      <c r="GS54" s="82"/>
      <c r="GT54" s="82"/>
      <c r="GU54" s="82"/>
      <c r="GV54" s="62" t="s">
        <v>147</v>
      </c>
      <c r="GW54" s="82"/>
    </row>
    <row r="55" spans="1:205" s="3" customFormat="1" ht="23.25" x14ac:dyDescent="0.25">
      <c r="A55" s="147"/>
      <c r="B55" s="148" t="s">
        <v>293</v>
      </c>
      <c r="C55" s="266" t="s">
        <v>294</v>
      </c>
      <c r="D55" s="266"/>
      <c r="E55" s="266"/>
      <c r="F55" s="266"/>
      <c r="G55" s="266"/>
      <c r="H55" s="149" t="s">
        <v>150</v>
      </c>
      <c r="I55" s="153">
        <v>92</v>
      </c>
      <c r="J55" s="150"/>
      <c r="K55" s="153">
        <v>92</v>
      </c>
      <c r="L55" s="151"/>
      <c r="M55" s="150"/>
      <c r="N55" s="151"/>
      <c r="O55" s="150"/>
      <c r="P55" s="156">
        <v>38.5</v>
      </c>
      <c r="GO55" s="82"/>
      <c r="GP55" s="82"/>
      <c r="GQ55" s="82"/>
      <c r="GR55" s="82"/>
      <c r="GS55" s="82"/>
      <c r="GT55" s="82"/>
      <c r="GU55" s="82"/>
      <c r="GV55" s="62" t="s">
        <v>294</v>
      </c>
      <c r="GW55" s="82"/>
    </row>
    <row r="56" spans="1:205" s="3" customFormat="1" ht="23.25" x14ac:dyDescent="0.25">
      <c r="A56" s="147"/>
      <c r="B56" s="148" t="s">
        <v>295</v>
      </c>
      <c r="C56" s="266" t="s">
        <v>296</v>
      </c>
      <c r="D56" s="266"/>
      <c r="E56" s="266"/>
      <c r="F56" s="266"/>
      <c r="G56" s="266"/>
      <c r="H56" s="149" t="s">
        <v>150</v>
      </c>
      <c r="I56" s="153">
        <v>46</v>
      </c>
      <c r="J56" s="150"/>
      <c r="K56" s="153">
        <v>46</v>
      </c>
      <c r="L56" s="151"/>
      <c r="M56" s="150"/>
      <c r="N56" s="151"/>
      <c r="O56" s="150"/>
      <c r="P56" s="156">
        <v>19.25</v>
      </c>
      <c r="GO56" s="82"/>
      <c r="GP56" s="82"/>
      <c r="GQ56" s="82"/>
      <c r="GR56" s="82"/>
      <c r="GS56" s="82"/>
      <c r="GT56" s="82"/>
      <c r="GU56" s="82"/>
      <c r="GV56" s="62" t="s">
        <v>296</v>
      </c>
      <c r="GW56" s="82"/>
    </row>
    <row r="57" spans="1:205" s="3" customFormat="1" ht="15" x14ac:dyDescent="0.25">
      <c r="A57" s="154"/>
      <c r="B57" s="155"/>
      <c r="C57" s="265" t="s">
        <v>153</v>
      </c>
      <c r="D57" s="265"/>
      <c r="E57" s="265"/>
      <c r="F57" s="265"/>
      <c r="G57" s="265"/>
      <c r="H57" s="134"/>
      <c r="I57" s="135"/>
      <c r="J57" s="135"/>
      <c r="K57" s="135"/>
      <c r="L57" s="138"/>
      <c r="M57" s="135"/>
      <c r="N57" s="145">
        <v>23048.98</v>
      </c>
      <c r="O57" s="135"/>
      <c r="P57" s="171">
        <v>225.88</v>
      </c>
      <c r="GO57" s="82"/>
      <c r="GP57" s="82"/>
      <c r="GQ57" s="82"/>
      <c r="GR57" s="82"/>
      <c r="GS57" s="82"/>
      <c r="GT57" s="82"/>
      <c r="GU57" s="82"/>
      <c r="GV57" s="62"/>
      <c r="GW57" s="82" t="s">
        <v>153</v>
      </c>
    </row>
    <row r="58" spans="1:205" s="3" customFormat="1" ht="23.25" x14ac:dyDescent="0.25">
      <c r="A58" s="132" t="s">
        <v>159</v>
      </c>
      <c r="B58" s="133" t="s">
        <v>297</v>
      </c>
      <c r="C58" s="264" t="s">
        <v>298</v>
      </c>
      <c r="D58" s="264"/>
      <c r="E58" s="264"/>
      <c r="F58" s="264"/>
      <c r="G58" s="264"/>
      <c r="H58" s="134" t="s">
        <v>286</v>
      </c>
      <c r="I58" s="135">
        <v>9.8000000000000007</v>
      </c>
      <c r="J58" s="136">
        <v>1</v>
      </c>
      <c r="K58" s="197">
        <v>9.8000000000000007</v>
      </c>
      <c r="L58" s="138"/>
      <c r="M58" s="135"/>
      <c r="N58" s="139"/>
      <c r="O58" s="135"/>
      <c r="P58" s="140"/>
      <c r="Q58" s="141"/>
      <c r="R58" s="142"/>
      <c r="GO58" s="82"/>
      <c r="GP58" s="82" t="s">
        <v>298</v>
      </c>
      <c r="GQ58" s="82" t="s">
        <v>3</v>
      </c>
      <c r="GR58" s="82" t="s">
        <v>3</v>
      </c>
      <c r="GS58" s="82" t="s">
        <v>3</v>
      </c>
      <c r="GT58" s="82" t="s">
        <v>3</v>
      </c>
      <c r="GU58" s="82"/>
      <c r="GV58" s="62"/>
      <c r="GW58" s="82"/>
    </row>
    <row r="59" spans="1:205" s="3" customFormat="1" ht="15" x14ac:dyDescent="0.25">
      <c r="A59" s="143"/>
      <c r="B59" s="144"/>
      <c r="C59" s="265" t="s">
        <v>146</v>
      </c>
      <c r="D59" s="265"/>
      <c r="E59" s="265"/>
      <c r="F59" s="265"/>
      <c r="G59" s="265"/>
      <c r="H59" s="134"/>
      <c r="I59" s="135"/>
      <c r="J59" s="135"/>
      <c r="K59" s="135"/>
      <c r="L59" s="138"/>
      <c r="M59" s="135"/>
      <c r="N59" s="145"/>
      <c r="O59" s="135"/>
      <c r="P59" s="146">
        <v>76311.070000000007</v>
      </c>
      <c r="GO59" s="82"/>
      <c r="GP59" s="82"/>
      <c r="GQ59" s="82"/>
      <c r="GR59" s="82"/>
      <c r="GS59" s="82"/>
      <c r="GT59" s="82"/>
      <c r="GU59" s="82" t="s">
        <v>146</v>
      </c>
      <c r="GV59" s="62"/>
      <c r="GW59" s="82"/>
    </row>
    <row r="60" spans="1:205" s="3" customFormat="1" ht="15" x14ac:dyDescent="0.25">
      <c r="A60" s="147"/>
      <c r="B60" s="148"/>
      <c r="C60" s="266" t="s">
        <v>147</v>
      </c>
      <c r="D60" s="266"/>
      <c r="E60" s="266"/>
      <c r="F60" s="266"/>
      <c r="G60" s="266"/>
      <c r="H60" s="149"/>
      <c r="I60" s="150"/>
      <c r="J60" s="150"/>
      <c r="K60" s="150"/>
      <c r="L60" s="151"/>
      <c r="M60" s="150"/>
      <c r="N60" s="151"/>
      <c r="O60" s="150"/>
      <c r="P60" s="152">
        <v>62106.57</v>
      </c>
      <c r="GO60" s="82"/>
      <c r="GP60" s="82"/>
      <c r="GQ60" s="82"/>
      <c r="GR60" s="82"/>
      <c r="GS60" s="82"/>
      <c r="GT60" s="82"/>
      <c r="GU60" s="82"/>
      <c r="GV60" s="62" t="s">
        <v>147</v>
      </c>
      <c r="GW60" s="82"/>
    </row>
    <row r="61" spans="1:205" s="3" customFormat="1" ht="23.25" x14ac:dyDescent="0.25">
      <c r="A61" s="147"/>
      <c r="B61" s="148" t="s">
        <v>293</v>
      </c>
      <c r="C61" s="266" t="s">
        <v>294</v>
      </c>
      <c r="D61" s="266"/>
      <c r="E61" s="266"/>
      <c r="F61" s="266"/>
      <c r="G61" s="266"/>
      <c r="H61" s="149" t="s">
        <v>150</v>
      </c>
      <c r="I61" s="153">
        <v>92</v>
      </c>
      <c r="J61" s="150"/>
      <c r="K61" s="153">
        <v>92</v>
      </c>
      <c r="L61" s="151"/>
      <c r="M61" s="150"/>
      <c r="N61" s="151"/>
      <c r="O61" s="150"/>
      <c r="P61" s="152">
        <v>57138.04</v>
      </c>
      <c r="GO61" s="82"/>
      <c r="GP61" s="82"/>
      <c r="GQ61" s="82"/>
      <c r="GR61" s="82"/>
      <c r="GS61" s="82"/>
      <c r="GT61" s="82"/>
      <c r="GU61" s="82"/>
      <c r="GV61" s="62" t="s">
        <v>294</v>
      </c>
      <c r="GW61" s="82"/>
    </row>
    <row r="62" spans="1:205" s="3" customFormat="1" ht="23.25" x14ac:dyDescent="0.25">
      <c r="A62" s="147"/>
      <c r="B62" s="148" t="s">
        <v>295</v>
      </c>
      <c r="C62" s="266" t="s">
        <v>296</v>
      </c>
      <c r="D62" s="266"/>
      <c r="E62" s="266"/>
      <c r="F62" s="266"/>
      <c r="G62" s="266"/>
      <c r="H62" s="149" t="s">
        <v>150</v>
      </c>
      <c r="I62" s="153">
        <v>46</v>
      </c>
      <c r="J62" s="150"/>
      <c r="K62" s="153">
        <v>46</v>
      </c>
      <c r="L62" s="151"/>
      <c r="M62" s="150"/>
      <c r="N62" s="151"/>
      <c r="O62" s="150"/>
      <c r="P62" s="152">
        <v>28569.02</v>
      </c>
      <c r="GO62" s="82"/>
      <c r="GP62" s="82"/>
      <c r="GQ62" s="82"/>
      <c r="GR62" s="82"/>
      <c r="GS62" s="82"/>
      <c r="GT62" s="82"/>
      <c r="GU62" s="82"/>
      <c r="GV62" s="62" t="s">
        <v>296</v>
      </c>
      <c r="GW62" s="82"/>
    </row>
    <row r="63" spans="1:205" s="3" customFormat="1" ht="15" x14ac:dyDescent="0.25">
      <c r="A63" s="154"/>
      <c r="B63" s="155"/>
      <c r="C63" s="265" t="s">
        <v>153</v>
      </c>
      <c r="D63" s="265"/>
      <c r="E63" s="265"/>
      <c r="F63" s="265"/>
      <c r="G63" s="265"/>
      <c r="H63" s="134"/>
      <c r="I63" s="135"/>
      <c r="J63" s="135"/>
      <c r="K63" s="135"/>
      <c r="L63" s="138"/>
      <c r="M63" s="135"/>
      <c r="N63" s="145">
        <v>16532.46</v>
      </c>
      <c r="O63" s="135"/>
      <c r="P63" s="146">
        <v>162018.13</v>
      </c>
      <c r="GO63" s="82"/>
      <c r="GP63" s="82"/>
      <c r="GQ63" s="82"/>
      <c r="GR63" s="82"/>
      <c r="GS63" s="82"/>
      <c r="GT63" s="82"/>
      <c r="GU63" s="82"/>
      <c r="GV63" s="62"/>
      <c r="GW63" s="82" t="s">
        <v>153</v>
      </c>
    </row>
    <row r="64" spans="1:205" s="3" customFormat="1" ht="15" x14ac:dyDescent="0.25">
      <c r="A64" s="132" t="s">
        <v>73</v>
      </c>
      <c r="B64" s="133" t="s">
        <v>299</v>
      </c>
      <c r="C64" s="264" t="s">
        <v>300</v>
      </c>
      <c r="D64" s="264"/>
      <c r="E64" s="264"/>
      <c r="F64" s="264"/>
      <c r="G64" s="264"/>
      <c r="H64" s="134" t="s">
        <v>256</v>
      </c>
      <c r="I64" s="135">
        <v>1</v>
      </c>
      <c r="J64" s="136">
        <v>1</v>
      </c>
      <c r="K64" s="136">
        <v>1</v>
      </c>
      <c r="L64" s="138"/>
      <c r="M64" s="135"/>
      <c r="N64" s="139"/>
      <c r="O64" s="135"/>
      <c r="P64" s="140"/>
      <c r="Q64" s="141"/>
      <c r="R64" s="142"/>
      <c r="GO64" s="82"/>
      <c r="GP64" s="82" t="s">
        <v>300</v>
      </c>
      <c r="GQ64" s="82" t="s">
        <v>3</v>
      </c>
      <c r="GR64" s="82" t="s">
        <v>3</v>
      </c>
      <c r="GS64" s="82" t="s">
        <v>3</v>
      </c>
      <c r="GT64" s="82" t="s">
        <v>3</v>
      </c>
      <c r="GU64" s="82"/>
      <c r="GV64" s="62"/>
      <c r="GW64" s="82"/>
    </row>
    <row r="65" spans="1:205" s="3" customFormat="1" ht="15" x14ac:dyDescent="0.25">
      <c r="A65" s="143"/>
      <c r="B65" s="144"/>
      <c r="C65" s="265" t="s">
        <v>146</v>
      </c>
      <c r="D65" s="265"/>
      <c r="E65" s="265"/>
      <c r="F65" s="265"/>
      <c r="G65" s="265"/>
      <c r="H65" s="134"/>
      <c r="I65" s="135"/>
      <c r="J65" s="135"/>
      <c r="K65" s="135"/>
      <c r="L65" s="138"/>
      <c r="M65" s="135"/>
      <c r="N65" s="145"/>
      <c r="O65" s="135"/>
      <c r="P65" s="146">
        <v>1500.38</v>
      </c>
      <c r="GO65" s="82"/>
      <c r="GP65" s="82"/>
      <c r="GQ65" s="82"/>
      <c r="GR65" s="82"/>
      <c r="GS65" s="82"/>
      <c r="GT65" s="82"/>
      <c r="GU65" s="82" t="s">
        <v>146</v>
      </c>
      <c r="GV65" s="62"/>
      <c r="GW65" s="82"/>
    </row>
    <row r="66" spans="1:205" s="3" customFormat="1" ht="15" x14ac:dyDescent="0.25">
      <c r="A66" s="147"/>
      <c r="B66" s="148"/>
      <c r="C66" s="266" t="s">
        <v>147</v>
      </c>
      <c r="D66" s="266"/>
      <c r="E66" s="266"/>
      <c r="F66" s="266"/>
      <c r="G66" s="266"/>
      <c r="H66" s="149"/>
      <c r="I66" s="150"/>
      <c r="J66" s="150"/>
      <c r="K66" s="150"/>
      <c r="L66" s="151"/>
      <c r="M66" s="150"/>
      <c r="N66" s="151"/>
      <c r="O66" s="150"/>
      <c r="P66" s="152">
        <v>1229.5899999999999</v>
      </c>
      <c r="GO66" s="82"/>
      <c r="GP66" s="82"/>
      <c r="GQ66" s="82"/>
      <c r="GR66" s="82"/>
      <c r="GS66" s="82"/>
      <c r="GT66" s="82"/>
      <c r="GU66" s="82"/>
      <c r="GV66" s="62" t="s">
        <v>147</v>
      </c>
      <c r="GW66" s="82"/>
    </row>
    <row r="67" spans="1:205" s="3" customFormat="1" ht="15" x14ac:dyDescent="0.25">
      <c r="A67" s="147"/>
      <c r="B67" s="148" t="s">
        <v>301</v>
      </c>
      <c r="C67" s="266" t="s">
        <v>302</v>
      </c>
      <c r="D67" s="266"/>
      <c r="E67" s="266"/>
      <c r="F67" s="266"/>
      <c r="G67" s="266"/>
      <c r="H67" s="149" t="s">
        <v>150</v>
      </c>
      <c r="I67" s="153">
        <v>112</v>
      </c>
      <c r="J67" s="150"/>
      <c r="K67" s="153">
        <v>112</v>
      </c>
      <c r="L67" s="151"/>
      <c r="M67" s="150"/>
      <c r="N67" s="151"/>
      <c r="O67" s="150"/>
      <c r="P67" s="152">
        <v>1377.14</v>
      </c>
      <c r="GO67" s="82"/>
      <c r="GP67" s="82"/>
      <c r="GQ67" s="82"/>
      <c r="GR67" s="82"/>
      <c r="GS67" s="82"/>
      <c r="GT67" s="82"/>
      <c r="GU67" s="82"/>
      <c r="GV67" s="62" t="s">
        <v>302</v>
      </c>
      <c r="GW67" s="82"/>
    </row>
    <row r="68" spans="1:205" s="3" customFormat="1" ht="15" x14ac:dyDescent="0.25">
      <c r="A68" s="147"/>
      <c r="B68" s="148" t="s">
        <v>303</v>
      </c>
      <c r="C68" s="266" t="s">
        <v>304</v>
      </c>
      <c r="D68" s="266"/>
      <c r="E68" s="266"/>
      <c r="F68" s="266"/>
      <c r="G68" s="266"/>
      <c r="H68" s="149" t="s">
        <v>150</v>
      </c>
      <c r="I68" s="153">
        <v>65</v>
      </c>
      <c r="J68" s="150"/>
      <c r="K68" s="153">
        <v>65</v>
      </c>
      <c r="L68" s="151"/>
      <c r="M68" s="150"/>
      <c r="N68" s="151"/>
      <c r="O68" s="150"/>
      <c r="P68" s="156">
        <v>799.23</v>
      </c>
      <c r="GO68" s="82"/>
      <c r="GP68" s="82"/>
      <c r="GQ68" s="82"/>
      <c r="GR68" s="82"/>
      <c r="GS68" s="82"/>
      <c r="GT68" s="82"/>
      <c r="GU68" s="82"/>
      <c r="GV68" s="62" t="s">
        <v>304</v>
      </c>
      <c r="GW68" s="82"/>
    </row>
    <row r="69" spans="1:205" s="3" customFormat="1" ht="15" x14ac:dyDescent="0.25">
      <c r="A69" s="154"/>
      <c r="B69" s="155"/>
      <c r="C69" s="265" t="s">
        <v>153</v>
      </c>
      <c r="D69" s="265"/>
      <c r="E69" s="265"/>
      <c r="F69" s="265"/>
      <c r="G69" s="265"/>
      <c r="H69" s="134"/>
      <c r="I69" s="135"/>
      <c r="J69" s="135"/>
      <c r="K69" s="135"/>
      <c r="L69" s="138"/>
      <c r="M69" s="135"/>
      <c r="N69" s="145">
        <v>3676.75</v>
      </c>
      <c r="O69" s="135"/>
      <c r="P69" s="146">
        <v>3676.75</v>
      </c>
      <c r="GO69" s="82"/>
      <c r="GP69" s="82"/>
      <c r="GQ69" s="82"/>
      <c r="GR69" s="82"/>
      <c r="GS69" s="82"/>
      <c r="GT69" s="82"/>
      <c r="GU69" s="82"/>
      <c r="GV69" s="62"/>
      <c r="GW69" s="82" t="s">
        <v>153</v>
      </c>
    </row>
    <row r="70" spans="1:205" s="3" customFormat="1" ht="15" x14ac:dyDescent="0.25">
      <c r="A70" s="132" t="s">
        <v>172</v>
      </c>
      <c r="B70" s="133" t="s">
        <v>305</v>
      </c>
      <c r="C70" s="264" t="s">
        <v>306</v>
      </c>
      <c r="D70" s="264"/>
      <c r="E70" s="264"/>
      <c r="F70" s="264"/>
      <c r="G70" s="264"/>
      <c r="H70" s="134" t="s">
        <v>256</v>
      </c>
      <c r="I70" s="135">
        <v>1</v>
      </c>
      <c r="J70" s="136">
        <v>1</v>
      </c>
      <c r="K70" s="136">
        <v>1</v>
      </c>
      <c r="L70" s="169">
        <v>650.20000000000005</v>
      </c>
      <c r="M70" s="137">
        <v>1.36</v>
      </c>
      <c r="N70" s="170">
        <v>884.27</v>
      </c>
      <c r="O70" s="135"/>
      <c r="P70" s="171">
        <v>884.27</v>
      </c>
      <c r="Q70" s="141"/>
      <c r="R70" s="142"/>
      <c r="GO70" s="82"/>
      <c r="GP70" s="82" t="s">
        <v>306</v>
      </c>
      <c r="GQ70" s="82" t="s">
        <v>3</v>
      </c>
      <c r="GR70" s="82" t="s">
        <v>3</v>
      </c>
      <c r="GS70" s="82" t="s">
        <v>3</v>
      </c>
      <c r="GT70" s="82" t="s">
        <v>3</v>
      </c>
      <c r="GU70" s="82"/>
      <c r="GV70" s="62"/>
      <c r="GW70" s="82"/>
    </row>
    <row r="71" spans="1:205" s="3" customFormat="1" ht="15" x14ac:dyDescent="0.25">
      <c r="A71" s="154"/>
      <c r="B71" s="155"/>
      <c r="C71" s="265" t="s">
        <v>153</v>
      </c>
      <c r="D71" s="265"/>
      <c r="E71" s="265"/>
      <c r="F71" s="265"/>
      <c r="G71" s="265"/>
      <c r="H71" s="134"/>
      <c r="I71" s="135"/>
      <c r="J71" s="135"/>
      <c r="K71" s="135"/>
      <c r="L71" s="138"/>
      <c r="M71" s="135"/>
      <c r="N71" s="138"/>
      <c r="O71" s="135"/>
      <c r="P71" s="171">
        <v>884.27</v>
      </c>
      <c r="GO71" s="82"/>
      <c r="GP71" s="82"/>
      <c r="GQ71" s="82"/>
      <c r="GR71" s="82"/>
      <c r="GS71" s="82"/>
      <c r="GT71" s="82"/>
      <c r="GU71" s="82"/>
      <c r="GV71" s="62"/>
      <c r="GW71" s="82" t="s">
        <v>153</v>
      </c>
    </row>
    <row r="72" spans="1:205" s="3" customFormat="1" ht="23.25" x14ac:dyDescent="0.25">
      <c r="A72" s="132" t="s">
        <v>175</v>
      </c>
      <c r="B72" s="133" t="s">
        <v>297</v>
      </c>
      <c r="C72" s="264" t="s">
        <v>298</v>
      </c>
      <c r="D72" s="264"/>
      <c r="E72" s="264"/>
      <c r="F72" s="264"/>
      <c r="G72" s="264"/>
      <c r="H72" s="134" t="s">
        <v>286</v>
      </c>
      <c r="I72" s="135">
        <v>0.01</v>
      </c>
      <c r="J72" s="136">
        <v>1</v>
      </c>
      <c r="K72" s="137">
        <v>0.01</v>
      </c>
      <c r="L72" s="138"/>
      <c r="M72" s="135"/>
      <c r="N72" s="139"/>
      <c r="O72" s="135"/>
      <c r="P72" s="140"/>
      <c r="Q72" s="141"/>
      <c r="R72" s="142"/>
      <c r="GO72" s="82"/>
      <c r="GP72" s="82" t="s">
        <v>298</v>
      </c>
      <c r="GQ72" s="82" t="s">
        <v>3</v>
      </c>
      <c r="GR72" s="82" t="s">
        <v>3</v>
      </c>
      <c r="GS72" s="82" t="s">
        <v>3</v>
      </c>
      <c r="GT72" s="82" t="s">
        <v>3</v>
      </c>
      <c r="GU72" s="82"/>
      <c r="GV72" s="62"/>
      <c r="GW72" s="82"/>
    </row>
    <row r="73" spans="1:205" s="3" customFormat="1" ht="15" x14ac:dyDescent="0.25">
      <c r="A73" s="143"/>
      <c r="B73" s="144"/>
      <c r="C73" s="265" t="s">
        <v>146</v>
      </c>
      <c r="D73" s="265"/>
      <c r="E73" s="265"/>
      <c r="F73" s="265"/>
      <c r="G73" s="265"/>
      <c r="H73" s="134"/>
      <c r="I73" s="135"/>
      <c r="J73" s="135"/>
      <c r="K73" s="135"/>
      <c r="L73" s="138"/>
      <c r="M73" s="135"/>
      <c r="N73" s="145"/>
      <c r="O73" s="135"/>
      <c r="P73" s="146">
        <v>77.87</v>
      </c>
      <c r="GO73" s="82"/>
      <c r="GP73" s="82"/>
      <c r="GQ73" s="82"/>
      <c r="GR73" s="82"/>
      <c r="GS73" s="82"/>
      <c r="GT73" s="82"/>
      <c r="GU73" s="82" t="s">
        <v>146</v>
      </c>
      <c r="GV73" s="62"/>
      <c r="GW73" s="82"/>
    </row>
    <row r="74" spans="1:205" s="3" customFormat="1" ht="15" x14ac:dyDescent="0.25">
      <c r="A74" s="147"/>
      <c r="B74" s="148"/>
      <c r="C74" s="266" t="s">
        <v>147</v>
      </c>
      <c r="D74" s="266"/>
      <c r="E74" s="266"/>
      <c r="F74" s="266"/>
      <c r="G74" s="266"/>
      <c r="H74" s="149"/>
      <c r="I74" s="150"/>
      <c r="J74" s="150"/>
      <c r="K74" s="150"/>
      <c r="L74" s="151"/>
      <c r="M74" s="150"/>
      <c r="N74" s="151"/>
      <c r="O74" s="150"/>
      <c r="P74" s="156">
        <v>63.38</v>
      </c>
      <c r="GO74" s="82"/>
      <c r="GP74" s="82"/>
      <c r="GQ74" s="82"/>
      <c r="GR74" s="82"/>
      <c r="GS74" s="82"/>
      <c r="GT74" s="82"/>
      <c r="GU74" s="82"/>
      <c r="GV74" s="62" t="s">
        <v>147</v>
      </c>
      <c r="GW74" s="82"/>
    </row>
    <row r="75" spans="1:205" s="3" customFormat="1" ht="23.25" x14ac:dyDescent="0.25">
      <c r="A75" s="147"/>
      <c r="B75" s="148" t="s">
        <v>293</v>
      </c>
      <c r="C75" s="266" t="s">
        <v>294</v>
      </c>
      <c r="D75" s="266"/>
      <c r="E75" s="266"/>
      <c r="F75" s="266"/>
      <c r="G75" s="266"/>
      <c r="H75" s="149" t="s">
        <v>150</v>
      </c>
      <c r="I75" s="153">
        <v>92</v>
      </c>
      <c r="J75" s="150"/>
      <c r="K75" s="153">
        <v>92</v>
      </c>
      <c r="L75" s="151"/>
      <c r="M75" s="150"/>
      <c r="N75" s="151"/>
      <c r="O75" s="150"/>
      <c r="P75" s="156">
        <v>58.31</v>
      </c>
      <c r="GO75" s="82"/>
      <c r="GP75" s="82"/>
      <c r="GQ75" s="82"/>
      <c r="GR75" s="82"/>
      <c r="GS75" s="82"/>
      <c r="GT75" s="82"/>
      <c r="GU75" s="82"/>
      <c r="GV75" s="62" t="s">
        <v>294</v>
      </c>
      <c r="GW75" s="82"/>
    </row>
    <row r="76" spans="1:205" s="3" customFormat="1" ht="23.25" x14ac:dyDescent="0.25">
      <c r="A76" s="147"/>
      <c r="B76" s="148" t="s">
        <v>295</v>
      </c>
      <c r="C76" s="266" t="s">
        <v>296</v>
      </c>
      <c r="D76" s="266"/>
      <c r="E76" s="266"/>
      <c r="F76" s="266"/>
      <c r="G76" s="266"/>
      <c r="H76" s="149" t="s">
        <v>150</v>
      </c>
      <c r="I76" s="153">
        <v>46</v>
      </c>
      <c r="J76" s="150"/>
      <c r="K76" s="153">
        <v>46</v>
      </c>
      <c r="L76" s="151"/>
      <c r="M76" s="150"/>
      <c r="N76" s="151"/>
      <c r="O76" s="150"/>
      <c r="P76" s="156">
        <v>29.15</v>
      </c>
      <c r="GO76" s="82"/>
      <c r="GP76" s="82"/>
      <c r="GQ76" s="82"/>
      <c r="GR76" s="82"/>
      <c r="GS76" s="82"/>
      <c r="GT76" s="82"/>
      <c r="GU76" s="82"/>
      <c r="GV76" s="62" t="s">
        <v>296</v>
      </c>
      <c r="GW76" s="82"/>
    </row>
    <row r="77" spans="1:205" s="3" customFormat="1" ht="15" x14ac:dyDescent="0.25">
      <c r="A77" s="154"/>
      <c r="B77" s="155"/>
      <c r="C77" s="265" t="s">
        <v>153</v>
      </c>
      <c r="D77" s="265"/>
      <c r="E77" s="265"/>
      <c r="F77" s="265"/>
      <c r="G77" s="265"/>
      <c r="H77" s="134"/>
      <c r="I77" s="135"/>
      <c r="J77" s="135"/>
      <c r="K77" s="135"/>
      <c r="L77" s="138"/>
      <c r="M77" s="135"/>
      <c r="N77" s="145">
        <v>16533</v>
      </c>
      <c r="O77" s="135"/>
      <c r="P77" s="171">
        <v>165.33</v>
      </c>
      <c r="GO77" s="82"/>
      <c r="GP77" s="82"/>
      <c r="GQ77" s="82"/>
      <c r="GR77" s="82"/>
      <c r="GS77" s="82"/>
      <c r="GT77" s="82"/>
      <c r="GU77" s="82"/>
      <c r="GV77" s="62"/>
      <c r="GW77" s="82" t="s">
        <v>153</v>
      </c>
    </row>
    <row r="78" spans="1:205" s="3" customFormat="1" ht="34.5" x14ac:dyDescent="0.25">
      <c r="A78" s="132" t="s">
        <v>179</v>
      </c>
      <c r="B78" s="133" t="s">
        <v>307</v>
      </c>
      <c r="C78" s="264" t="s">
        <v>308</v>
      </c>
      <c r="D78" s="264"/>
      <c r="E78" s="264"/>
      <c r="F78" s="264"/>
      <c r="G78" s="264"/>
      <c r="H78" s="134" t="s">
        <v>263</v>
      </c>
      <c r="I78" s="135">
        <v>0.03</v>
      </c>
      <c r="J78" s="136">
        <v>1</v>
      </c>
      <c r="K78" s="137">
        <v>0.03</v>
      </c>
      <c r="L78" s="138"/>
      <c r="M78" s="135"/>
      <c r="N78" s="139"/>
      <c r="O78" s="135"/>
      <c r="P78" s="140"/>
      <c r="Q78" s="141"/>
      <c r="R78" s="142"/>
      <c r="GO78" s="82"/>
      <c r="GP78" s="82" t="s">
        <v>308</v>
      </c>
      <c r="GQ78" s="82" t="s">
        <v>3</v>
      </c>
      <c r="GR78" s="82" t="s">
        <v>3</v>
      </c>
      <c r="GS78" s="82" t="s">
        <v>3</v>
      </c>
      <c r="GT78" s="82" t="s">
        <v>3</v>
      </c>
      <c r="GU78" s="82"/>
      <c r="GV78" s="62"/>
      <c r="GW78" s="82"/>
    </row>
    <row r="79" spans="1:205" s="3" customFormat="1" ht="15" x14ac:dyDescent="0.25">
      <c r="A79" s="143"/>
      <c r="B79" s="144"/>
      <c r="C79" s="265" t="s">
        <v>146</v>
      </c>
      <c r="D79" s="265"/>
      <c r="E79" s="265"/>
      <c r="F79" s="265"/>
      <c r="G79" s="265"/>
      <c r="H79" s="134"/>
      <c r="I79" s="135"/>
      <c r="J79" s="135"/>
      <c r="K79" s="135"/>
      <c r="L79" s="138"/>
      <c r="M79" s="135"/>
      <c r="N79" s="145"/>
      <c r="O79" s="135"/>
      <c r="P79" s="146">
        <v>3912.64</v>
      </c>
      <c r="GO79" s="82"/>
      <c r="GP79" s="82"/>
      <c r="GQ79" s="82"/>
      <c r="GR79" s="82"/>
      <c r="GS79" s="82"/>
      <c r="GT79" s="82"/>
      <c r="GU79" s="82" t="s">
        <v>146</v>
      </c>
      <c r="GV79" s="62"/>
      <c r="GW79" s="82"/>
    </row>
    <row r="80" spans="1:205" s="3" customFormat="1" ht="15" x14ac:dyDescent="0.25">
      <c r="A80" s="147"/>
      <c r="B80" s="148"/>
      <c r="C80" s="266" t="s">
        <v>147</v>
      </c>
      <c r="D80" s="266"/>
      <c r="E80" s="266"/>
      <c r="F80" s="266"/>
      <c r="G80" s="266"/>
      <c r="H80" s="149"/>
      <c r="I80" s="150"/>
      <c r="J80" s="150"/>
      <c r="K80" s="150"/>
      <c r="L80" s="151"/>
      <c r="M80" s="150"/>
      <c r="N80" s="151"/>
      <c r="O80" s="150"/>
      <c r="P80" s="152">
        <v>1416.14</v>
      </c>
      <c r="GO80" s="82"/>
      <c r="GP80" s="82"/>
      <c r="GQ80" s="82"/>
      <c r="GR80" s="82"/>
      <c r="GS80" s="82"/>
      <c r="GT80" s="82"/>
      <c r="GU80" s="82"/>
      <c r="GV80" s="62" t="s">
        <v>147</v>
      </c>
      <c r="GW80" s="82"/>
    </row>
    <row r="81" spans="1:205" s="3" customFormat="1" ht="23.25" x14ac:dyDescent="0.25">
      <c r="A81" s="147"/>
      <c r="B81" s="148" t="s">
        <v>309</v>
      </c>
      <c r="C81" s="266" t="s">
        <v>310</v>
      </c>
      <c r="D81" s="266"/>
      <c r="E81" s="266"/>
      <c r="F81" s="266"/>
      <c r="G81" s="266"/>
      <c r="H81" s="149" t="s">
        <v>150</v>
      </c>
      <c r="I81" s="153">
        <v>110</v>
      </c>
      <c r="J81" s="150"/>
      <c r="K81" s="153">
        <v>110</v>
      </c>
      <c r="L81" s="151"/>
      <c r="M81" s="150"/>
      <c r="N81" s="151"/>
      <c r="O81" s="150"/>
      <c r="P81" s="152">
        <v>1557.75</v>
      </c>
      <c r="GO81" s="82"/>
      <c r="GP81" s="82"/>
      <c r="GQ81" s="82"/>
      <c r="GR81" s="82"/>
      <c r="GS81" s="82"/>
      <c r="GT81" s="82"/>
      <c r="GU81" s="82"/>
      <c r="GV81" s="62" t="s">
        <v>310</v>
      </c>
      <c r="GW81" s="82"/>
    </row>
    <row r="82" spans="1:205" s="3" customFormat="1" ht="23.25" x14ac:dyDescent="0.25">
      <c r="A82" s="147"/>
      <c r="B82" s="148" t="s">
        <v>311</v>
      </c>
      <c r="C82" s="266" t="s">
        <v>312</v>
      </c>
      <c r="D82" s="266"/>
      <c r="E82" s="266"/>
      <c r="F82" s="266"/>
      <c r="G82" s="266"/>
      <c r="H82" s="149" t="s">
        <v>150</v>
      </c>
      <c r="I82" s="153">
        <v>73</v>
      </c>
      <c r="J82" s="150"/>
      <c r="K82" s="153">
        <v>73</v>
      </c>
      <c r="L82" s="151"/>
      <c r="M82" s="150"/>
      <c r="N82" s="151"/>
      <c r="O82" s="150"/>
      <c r="P82" s="152">
        <v>1033.78</v>
      </c>
      <c r="GO82" s="82"/>
      <c r="GP82" s="82"/>
      <c r="GQ82" s="82"/>
      <c r="GR82" s="82"/>
      <c r="GS82" s="82"/>
      <c r="GT82" s="82"/>
      <c r="GU82" s="82"/>
      <c r="GV82" s="62" t="s">
        <v>312</v>
      </c>
      <c r="GW82" s="82"/>
    </row>
    <row r="83" spans="1:205" s="3" customFormat="1" ht="15" x14ac:dyDescent="0.25">
      <c r="A83" s="154"/>
      <c r="B83" s="155"/>
      <c r="C83" s="265" t="s">
        <v>153</v>
      </c>
      <c r="D83" s="265"/>
      <c r="E83" s="265"/>
      <c r="F83" s="265"/>
      <c r="G83" s="265"/>
      <c r="H83" s="134"/>
      <c r="I83" s="135"/>
      <c r="J83" s="135"/>
      <c r="K83" s="135"/>
      <c r="L83" s="138"/>
      <c r="M83" s="135"/>
      <c r="N83" s="145">
        <v>216805.67</v>
      </c>
      <c r="O83" s="135"/>
      <c r="P83" s="146">
        <v>6504.17</v>
      </c>
      <c r="GO83" s="82"/>
      <c r="GP83" s="82"/>
      <c r="GQ83" s="82"/>
      <c r="GR83" s="82"/>
      <c r="GS83" s="82"/>
      <c r="GT83" s="82"/>
      <c r="GU83" s="82"/>
      <c r="GV83" s="62"/>
      <c r="GW83" s="82" t="s">
        <v>153</v>
      </c>
    </row>
    <row r="84" spans="1:205" s="3" customFormat="1" ht="15" x14ac:dyDescent="0.25">
      <c r="A84" s="132" t="s">
        <v>182</v>
      </c>
      <c r="B84" s="133" t="s">
        <v>313</v>
      </c>
      <c r="C84" s="264" t="s">
        <v>314</v>
      </c>
      <c r="D84" s="264"/>
      <c r="E84" s="264"/>
      <c r="F84" s="264"/>
      <c r="G84" s="264"/>
      <c r="H84" s="134" t="s">
        <v>315</v>
      </c>
      <c r="I84" s="135">
        <v>4.3200000000000002E-2</v>
      </c>
      <c r="J84" s="136">
        <v>1</v>
      </c>
      <c r="K84" s="172">
        <v>4.3200000000000002E-2</v>
      </c>
      <c r="L84" s="138"/>
      <c r="M84" s="135"/>
      <c r="N84" s="139"/>
      <c r="O84" s="135"/>
      <c r="P84" s="140"/>
      <c r="Q84" s="141"/>
      <c r="R84" s="142"/>
      <c r="GO84" s="82"/>
      <c r="GP84" s="82" t="s">
        <v>314</v>
      </c>
      <c r="GQ84" s="82" t="s">
        <v>3</v>
      </c>
      <c r="GR84" s="82" t="s">
        <v>3</v>
      </c>
      <c r="GS84" s="82" t="s">
        <v>3</v>
      </c>
      <c r="GT84" s="82" t="s">
        <v>3</v>
      </c>
      <c r="GU84" s="82"/>
      <c r="GV84" s="62"/>
      <c r="GW84" s="82"/>
    </row>
    <row r="85" spans="1:205" s="3" customFormat="1" ht="15" x14ac:dyDescent="0.25">
      <c r="A85" s="143"/>
      <c r="B85" s="144"/>
      <c r="C85" s="265" t="s">
        <v>146</v>
      </c>
      <c r="D85" s="265"/>
      <c r="E85" s="265"/>
      <c r="F85" s="265"/>
      <c r="G85" s="265"/>
      <c r="H85" s="134"/>
      <c r="I85" s="135"/>
      <c r="J85" s="135"/>
      <c r="K85" s="135"/>
      <c r="L85" s="138"/>
      <c r="M85" s="135"/>
      <c r="N85" s="145"/>
      <c r="O85" s="135"/>
      <c r="P85" s="146">
        <v>624.79999999999995</v>
      </c>
      <c r="GO85" s="82"/>
      <c r="GP85" s="82"/>
      <c r="GQ85" s="82"/>
      <c r="GR85" s="82"/>
      <c r="GS85" s="82"/>
      <c r="GT85" s="82"/>
      <c r="GU85" s="82" t="s">
        <v>146</v>
      </c>
      <c r="GV85" s="62"/>
      <c r="GW85" s="82"/>
    </row>
    <row r="86" spans="1:205" s="3" customFormat="1" ht="15" x14ac:dyDescent="0.25">
      <c r="A86" s="147"/>
      <c r="B86" s="148"/>
      <c r="C86" s="266" t="s">
        <v>147</v>
      </c>
      <c r="D86" s="266"/>
      <c r="E86" s="266"/>
      <c r="F86" s="266"/>
      <c r="G86" s="266"/>
      <c r="H86" s="149"/>
      <c r="I86" s="150"/>
      <c r="J86" s="150"/>
      <c r="K86" s="150"/>
      <c r="L86" s="151"/>
      <c r="M86" s="150"/>
      <c r="N86" s="151"/>
      <c r="O86" s="150"/>
      <c r="P86" s="156">
        <v>609.73</v>
      </c>
      <c r="GO86" s="82"/>
      <c r="GP86" s="82"/>
      <c r="GQ86" s="82"/>
      <c r="GR86" s="82"/>
      <c r="GS86" s="82"/>
      <c r="GT86" s="82"/>
      <c r="GU86" s="82"/>
      <c r="GV86" s="62" t="s">
        <v>147</v>
      </c>
      <c r="GW86" s="82"/>
    </row>
    <row r="87" spans="1:205" s="3" customFormat="1" ht="15" x14ac:dyDescent="0.25">
      <c r="A87" s="147"/>
      <c r="B87" s="148" t="s">
        <v>301</v>
      </c>
      <c r="C87" s="266" t="s">
        <v>302</v>
      </c>
      <c r="D87" s="266"/>
      <c r="E87" s="266"/>
      <c r="F87" s="266"/>
      <c r="G87" s="266"/>
      <c r="H87" s="149" t="s">
        <v>150</v>
      </c>
      <c r="I87" s="153">
        <v>112</v>
      </c>
      <c r="J87" s="150"/>
      <c r="K87" s="153">
        <v>112</v>
      </c>
      <c r="L87" s="151"/>
      <c r="M87" s="150"/>
      <c r="N87" s="151"/>
      <c r="O87" s="150"/>
      <c r="P87" s="156">
        <v>682.9</v>
      </c>
      <c r="GO87" s="82"/>
      <c r="GP87" s="82"/>
      <c r="GQ87" s="82"/>
      <c r="GR87" s="82"/>
      <c r="GS87" s="82"/>
      <c r="GT87" s="82"/>
      <c r="GU87" s="82"/>
      <c r="GV87" s="62" t="s">
        <v>302</v>
      </c>
      <c r="GW87" s="82"/>
    </row>
    <row r="88" spans="1:205" s="3" customFormat="1" ht="15" x14ac:dyDescent="0.25">
      <c r="A88" s="147"/>
      <c r="B88" s="148" t="s">
        <v>303</v>
      </c>
      <c r="C88" s="266" t="s">
        <v>304</v>
      </c>
      <c r="D88" s="266"/>
      <c r="E88" s="266"/>
      <c r="F88" s="266"/>
      <c r="G88" s="266"/>
      <c r="H88" s="149" t="s">
        <v>150</v>
      </c>
      <c r="I88" s="153">
        <v>65</v>
      </c>
      <c r="J88" s="150"/>
      <c r="K88" s="153">
        <v>65</v>
      </c>
      <c r="L88" s="151"/>
      <c r="M88" s="150"/>
      <c r="N88" s="151"/>
      <c r="O88" s="150"/>
      <c r="P88" s="156">
        <v>396.32</v>
      </c>
      <c r="GO88" s="82"/>
      <c r="GP88" s="82"/>
      <c r="GQ88" s="82"/>
      <c r="GR88" s="82"/>
      <c r="GS88" s="82"/>
      <c r="GT88" s="82"/>
      <c r="GU88" s="82"/>
      <c r="GV88" s="62" t="s">
        <v>304</v>
      </c>
      <c r="GW88" s="82"/>
    </row>
    <row r="89" spans="1:205" s="3" customFormat="1" ht="15" x14ac:dyDescent="0.25">
      <c r="A89" s="154"/>
      <c r="B89" s="155"/>
      <c r="C89" s="265" t="s">
        <v>153</v>
      </c>
      <c r="D89" s="265"/>
      <c r="E89" s="265"/>
      <c r="F89" s="265"/>
      <c r="G89" s="265"/>
      <c r="H89" s="134"/>
      <c r="I89" s="135"/>
      <c r="J89" s="135"/>
      <c r="K89" s="135"/>
      <c r="L89" s="138"/>
      <c r="M89" s="135"/>
      <c r="N89" s="145">
        <v>39444.910000000003</v>
      </c>
      <c r="O89" s="135"/>
      <c r="P89" s="146">
        <v>1704.02</v>
      </c>
      <c r="GO89" s="82"/>
      <c r="GP89" s="82"/>
      <c r="GQ89" s="82"/>
      <c r="GR89" s="82"/>
      <c r="GS89" s="82"/>
      <c r="GT89" s="82"/>
      <c r="GU89" s="82"/>
      <c r="GV89" s="62"/>
      <c r="GW89" s="82" t="s">
        <v>153</v>
      </c>
    </row>
    <row r="90" spans="1:205" s="3" customFormat="1" ht="34.5" x14ac:dyDescent="0.25">
      <c r="A90" s="132" t="s">
        <v>185</v>
      </c>
      <c r="B90" s="133" t="s">
        <v>316</v>
      </c>
      <c r="C90" s="264" t="s">
        <v>317</v>
      </c>
      <c r="D90" s="264"/>
      <c r="E90" s="264"/>
      <c r="F90" s="264"/>
      <c r="G90" s="264"/>
      <c r="H90" s="134" t="s">
        <v>315</v>
      </c>
      <c r="I90" s="135">
        <v>0.33310000000000001</v>
      </c>
      <c r="J90" s="136">
        <v>1</v>
      </c>
      <c r="K90" s="172">
        <v>0.33310000000000001</v>
      </c>
      <c r="L90" s="138"/>
      <c r="M90" s="135"/>
      <c r="N90" s="139"/>
      <c r="O90" s="135"/>
      <c r="P90" s="140"/>
      <c r="Q90" s="141"/>
      <c r="R90" s="142"/>
      <c r="GO90" s="82"/>
      <c r="GP90" s="82" t="s">
        <v>317</v>
      </c>
      <c r="GQ90" s="82" t="s">
        <v>3</v>
      </c>
      <c r="GR90" s="82" t="s">
        <v>3</v>
      </c>
      <c r="GS90" s="82" t="s">
        <v>3</v>
      </c>
      <c r="GT90" s="82" t="s">
        <v>3</v>
      </c>
      <c r="GU90" s="82"/>
      <c r="GV90" s="62"/>
      <c r="GW90" s="82"/>
    </row>
    <row r="91" spans="1:205" s="3" customFormat="1" ht="15" x14ac:dyDescent="0.25">
      <c r="A91" s="143"/>
      <c r="B91" s="144"/>
      <c r="C91" s="265" t="s">
        <v>146</v>
      </c>
      <c r="D91" s="265"/>
      <c r="E91" s="265"/>
      <c r="F91" s="265"/>
      <c r="G91" s="265"/>
      <c r="H91" s="134"/>
      <c r="I91" s="135"/>
      <c r="J91" s="135"/>
      <c r="K91" s="135"/>
      <c r="L91" s="138"/>
      <c r="M91" s="135"/>
      <c r="N91" s="145"/>
      <c r="O91" s="135"/>
      <c r="P91" s="146">
        <v>3507.1</v>
      </c>
      <c r="GO91" s="82"/>
      <c r="GP91" s="82"/>
      <c r="GQ91" s="82"/>
      <c r="GR91" s="82"/>
      <c r="GS91" s="82"/>
      <c r="GT91" s="82"/>
      <c r="GU91" s="82" t="s">
        <v>146</v>
      </c>
      <c r="GV91" s="62"/>
      <c r="GW91" s="82"/>
    </row>
    <row r="92" spans="1:205" s="3" customFormat="1" ht="15" x14ac:dyDescent="0.25">
      <c r="A92" s="147"/>
      <c r="B92" s="148"/>
      <c r="C92" s="266" t="s">
        <v>147</v>
      </c>
      <c r="D92" s="266"/>
      <c r="E92" s="266"/>
      <c r="F92" s="266"/>
      <c r="G92" s="266"/>
      <c r="H92" s="149"/>
      <c r="I92" s="150"/>
      <c r="J92" s="150"/>
      <c r="K92" s="150"/>
      <c r="L92" s="151"/>
      <c r="M92" s="150"/>
      <c r="N92" s="151"/>
      <c r="O92" s="150"/>
      <c r="P92" s="152">
        <v>2768.21</v>
      </c>
      <c r="GO92" s="82"/>
      <c r="GP92" s="82"/>
      <c r="GQ92" s="82"/>
      <c r="GR92" s="82"/>
      <c r="GS92" s="82"/>
      <c r="GT92" s="82"/>
      <c r="GU92" s="82"/>
      <c r="GV92" s="62" t="s">
        <v>147</v>
      </c>
      <c r="GW92" s="82"/>
    </row>
    <row r="93" spans="1:205" s="3" customFormat="1" ht="15" x14ac:dyDescent="0.25">
      <c r="A93" s="147"/>
      <c r="B93" s="148" t="s">
        <v>318</v>
      </c>
      <c r="C93" s="266" t="s">
        <v>319</v>
      </c>
      <c r="D93" s="266"/>
      <c r="E93" s="266"/>
      <c r="F93" s="266"/>
      <c r="G93" s="266"/>
      <c r="H93" s="149" t="s">
        <v>150</v>
      </c>
      <c r="I93" s="153">
        <v>110</v>
      </c>
      <c r="J93" s="150"/>
      <c r="K93" s="153">
        <v>110</v>
      </c>
      <c r="L93" s="151"/>
      <c r="M93" s="150"/>
      <c r="N93" s="151"/>
      <c r="O93" s="150"/>
      <c r="P93" s="152">
        <v>3045.03</v>
      </c>
      <c r="GO93" s="82"/>
      <c r="GP93" s="82"/>
      <c r="GQ93" s="82"/>
      <c r="GR93" s="82"/>
      <c r="GS93" s="82"/>
      <c r="GT93" s="82"/>
      <c r="GU93" s="82"/>
      <c r="GV93" s="62" t="s">
        <v>319</v>
      </c>
      <c r="GW93" s="82"/>
    </row>
    <row r="94" spans="1:205" s="3" customFormat="1" ht="15" x14ac:dyDescent="0.25">
      <c r="A94" s="147"/>
      <c r="B94" s="148" t="s">
        <v>320</v>
      </c>
      <c r="C94" s="266" t="s">
        <v>321</v>
      </c>
      <c r="D94" s="266"/>
      <c r="E94" s="266"/>
      <c r="F94" s="266"/>
      <c r="G94" s="266"/>
      <c r="H94" s="149" t="s">
        <v>150</v>
      </c>
      <c r="I94" s="153">
        <v>69</v>
      </c>
      <c r="J94" s="150"/>
      <c r="K94" s="153">
        <v>69</v>
      </c>
      <c r="L94" s="151"/>
      <c r="M94" s="150"/>
      <c r="N94" s="151"/>
      <c r="O94" s="150"/>
      <c r="P94" s="152">
        <v>1910.06</v>
      </c>
      <c r="GO94" s="82"/>
      <c r="GP94" s="82"/>
      <c r="GQ94" s="82"/>
      <c r="GR94" s="82"/>
      <c r="GS94" s="82"/>
      <c r="GT94" s="82"/>
      <c r="GU94" s="82"/>
      <c r="GV94" s="62" t="s">
        <v>321</v>
      </c>
      <c r="GW94" s="82"/>
    </row>
    <row r="95" spans="1:205" s="3" customFormat="1" ht="15" x14ac:dyDescent="0.25">
      <c r="A95" s="154"/>
      <c r="B95" s="155"/>
      <c r="C95" s="265" t="s">
        <v>153</v>
      </c>
      <c r="D95" s="265"/>
      <c r="E95" s="265"/>
      <c r="F95" s="265"/>
      <c r="G95" s="265"/>
      <c r="H95" s="134"/>
      <c r="I95" s="135"/>
      <c r="J95" s="135"/>
      <c r="K95" s="135"/>
      <c r="L95" s="138"/>
      <c r="M95" s="135"/>
      <c r="N95" s="145">
        <v>25404.35</v>
      </c>
      <c r="O95" s="135"/>
      <c r="P95" s="146">
        <v>8462.19</v>
      </c>
      <c r="GO95" s="82"/>
      <c r="GP95" s="82"/>
      <c r="GQ95" s="82"/>
      <c r="GR95" s="82"/>
      <c r="GS95" s="82"/>
      <c r="GT95" s="82"/>
      <c r="GU95" s="82"/>
      <c r="GV95" s="62"/>
      <c r="GW95" s="82" t="s">
        <v>153</v>
      </c>
    </row>
    <row r="96" spans="1:205" s="3" customFormat="1" ht="23.25" x14ac:dyDescent="0.25">
      <c r="A96" s="132" t="s">
        <v>188</v>
      </c>
      <c r="B96" s="133" t="s">
        <v>322</v>
      </c>
      <c r="C96" s="264" t="s">
        <v>323</v>
      </c>
      <c r="D96" s="264"/>
      <c r="E96" s="264"/>
      <c r="F96" s="264"/>
      <c r="G96" s="264"/>
      <c r="H96" s="134" t="s">
        <v>256</v>
      </c>
      <c r="I96" s="135">
        <v>2.4900000000000002</v>
      </c>
      <c r="J96" s="136">
        <v>1</v>
      </c>
      <c r="K96" s="137">
        <v>2.4900000000000002</v>
      </c>
      <c r="L96" s="145">
        <v>10133</v>
      </c>
      <c r="M96" s="137">
        <v>1.53</v>
      </c>
      <c r="N96" s="168">
        <v>15503.49</v>
      </c>
      <c r="O96" s="135"/>
      <c r="P96" s="146">
        <v>38603.69</v>
      </c>
      <c r="Q96" s="141"/>
      <c r="R96" s="142"/>
      <c r="GO96" s="82"/>
      <c r="GP96" s="82" t="s">
        <v>323</v>
      </c>
      <c r="GQ96" s="82" t="s">
        <v>3</v>
      </c>
      <c r="GR96" s="82" t="s">
        <v>3</v>
      </c>
      <c r="GS96" s="82" t="s">
        <v>3</v>
      </c>
      <c r="GT96" s="82" t="s">
        <v>3</v>
      </c>
      <c r="GU96" s="82"/>
      <c r="GV96" s="62"/>
      <c r="GW96" s="82"/>
    </row>
    <row r="97" spans="1:205" s="3" customFormat="1" ht="15" x14ac:dyDescent="0.25">
      <c r="A97" s="154"/>
      <c r="B97" s="155"/>
      <c r="C97" s="265" t="s">
        <v>153</v>
      </c>
      <c r="D97" s="265"/>
      <c r="E97" s="265"/>
      <c r="F97" s="265"/>
      <c r="G97" s="265"/>
      <c r="H97" s="134"/>
      <c r="I97" s="135"/>
      <c r="J97" s="135"/>
      <c r="K97" s="135"/>
      <c r="L97" s="138"/>
      <c r="M97" s="135"/>
      <c r="N97" s="138"/>
      <c r="O97" s="135"/>
      <c r="P97" s="146">
        <v>38603.69</v>
      </c>
      <c r="GO97" s="82"/>
      <c r="GP97" s="82"/>
      <c r="GQ97" s="82"/>
      <c r="GR97" s="82"/>
      <c r="GS97" s="82"/>
      <c r="GT97" s="82"/>
      <c r="GU97" s="82"/>
      <c r="GV97" s="62"/>
      <c r="GW97" s="82" t="s">
        <v>153</v>
      </c>
    </row>
    <row r="98" spans="1:205" s="3" customFormat="1" ht="34.5" x14ac:dyDescent="0.25">
      <c r="A98" s="132" t="s">
        <v>191</v>
      </c>
      <c r="B98" s="133" t="s">
        <v>324</v>
      </c>
      <c r="C98" s="264" t="s">
        <v>325</v>
      </c>
      <c r="D98" s="264"/>
      <c r="E98" s="264"/>
      <c r="F98" s="264"/>
      <c r="G98" s="264"/>
      <c r="H98" s="134" t="s">
        <v>156</v>
      </c>
      <c r="I98" s="135">
        <v>1</v>
      </c>
      <c r="J98" s="136">
        <v>1</v>
      </c>
      <c r="K98" s="136">
        <v>1</v>
      </c>
      <c r="L98" s="138"/>
      <c r="M98" s="135"/>
      <c r="N98" s="139"/>
      <c r="O98" s="135"/>
      <c r="P98" s="140"/>
      <c r="Q98" s="141"/>
      <c r="R98" s="142"/>
      <c r="GO98" s="82"/>
      <c r="GP98" s="82" t="s">
        <v>325</v>
      </c>
      <c r="GQ98" s="82" t="s">
        <v>3</v>
      </c>
      <c r="GR98" s="82" t="s">
        <v>3</v>
      </c>
      <c r="GS98" s="82" t="s">
        <v>3</v>
      </c>
      <c r="GT98" s="82" t="s">
        <v>3</v>
      </c>
      <c r="GU98" s="82"/>
      <c r="GV98" s="62"/>
      <c r="GW98" s="82"/>
    </row>
    <row r="99" spans="1:205" s="3" customFormat="1" ht="15" x14ac:dyDescent="0.25">
      <c r="A99" s="143"/>
      <c r="B99" s="144"/>
      <c r="C99" s="265" t="s">
        <v>146</v>
      </c>
      <c r="D99" s="265"/>
      <c r="E99" s="265"/>
      <c r="F99" s="265"/>
      <c r="G99" s="265"/>
      <c r="H99" s="134"/>
      <c r="I99" s="135"/>
      <c r="J99" s="135"/>
      <c r="K99" s="135"/>
      <c r="L99" s="138"/>
      <c r="M99" s="135"/>
      <c r="N99" s="145"/>
      <c r="O99" s="135"/>
      <c r="P99" s="146">
        <v>37152.239999999998</v>
      </c>
      <c r="GO99" s="82"/>
      <c r="GP99" s="82"/>
      <c r="GQ99" s="82"/>
      <c r="GR99" s="82"/>
      <c r="GS99" s="82"/>
      <c r="GT99" s="82"/>
      <c r="GU99" s="82" t="s">
        <v>146</v>
      </c>
      <c r="GV99" s="62"/>
      <c r="GW99" s="82"/>
    </row>
    <row r="100" spans="1:205" s="3" customFormat="1" ht="15" x14ac:dyDescent="0.25">
      <c r="A100" s="147"/>
      <c r="B100" s="148"/>
      <c r="C100" s="266" t="s">
        <v>147</v>
      </c>
      <c r="D100" s="266"/>
      <c r="E100" s="266"/>
      <c r="F100" s="266"/>
      <c r="G100" s="266"/>
      <c r="H100" s="149"/>
      <c r="I100" s="150"/>
      <c r="J100" s="150"/>
      <c r="K100" s="150"/>
      <c r="L100" s="151"/>
      <c r="M100" s="150"/>
      <c r="N100" s="151"/>
      <c r="O100" s="150"/>
      <c r="P100" s="152">
        <v>24269.99</v>
      </c>
      <c r="GO100" s="82"/>
      <c r="GP100" s="82"/>
      <c r="GQ100" s="82"/>
      <c r="GR100" s="82"/>
      <c r="GS100" s="82"/>
      <c r="GT100" s="82"/>
      <c r="GU100" s="82"/>
      <c r="GV100" s="62" t="s">
        <v>147</v>
      </c>
      <c r="GW100" s="82"/>
    </row>
    <row r="101" spans="1:205" s="3" customFormat="1" ht="15" x14ac:dyDescent="0.25">
      <c r="A101" s="147"/>
      <c r="B101" s="148" t="s">
        <v>148</v>
      </c>
      <c r="C101" s="266" t="s">
        <v>149</v>
      </c>
      <c r="D101" s="266"/>
      <c r="E101" s="266"/>
      <c r="F101" s="266"/>
      <c r="G101" s="266"/>
      <c r="H101" s="149" t="s">
        <v>150</v>
      </c>
      <c r="I101" s="153">
        <v>103</v>
      </c>
      <c r="J101" s="150"/>
      <c r="K101" s="153">
        <v>103</v>
      </c>
      <c r="L101" s="151"/>
      <c r="M101" s="150"/>
      <c r="N101" s="151"/>
      <c r="O101" s="150"/>
      <c r="P101" s="152">
        <v>24998.09</v>
      </c>
      <c r="GO101" s="82"/>
      <c r="GP101" s="82"/>
      <c r="GQ101" s="82"/>
      <c r="GR101" s="82"/>
      <c r="GS101" s="82"/>
      <c r="GT101" s="82"/>
      <c r="GU101" s="82"/>
      <c r="GV101" s="62" t="s">
        <v>149</v>
      </c>
      <c r="GW101" s="82"/>
    </row>
    <row r="102" spans="1:205" s="3" customFormat="1" ht="15" x14ac:dyDescent="0.25">
      <c r="A102" s="147"/>
      <c r="B102" s="148" t="s">
        <v>151</v>
      </c>
      <c r="C102" s="266" t="s">
        <v>152</v>
      </c>
      <c r="D102" s="266"/>
      <c r="E102" s="266"/>
      <c r="F102" s="266"/>
      <c r="G102" s="266"/>
      <c r="H102" s="149" t="s">
        <v>150</v>
      </c>
      <c r="I102" s="153">
        <v>60</v>
      </c>
      <c r="J102" s="150"/>
      <c r="K102" s="153">
        <v>60</v>
      </c>
      <c r="L102" s="151"/>
      <c r="M102" s="150"/>
      <c r="N102" s="151"/>
      <c r="O102" s="150"/>
      <c r="P102" s="152">
        <v>14561.99</v>
      </c>
      <c r="GO102" s="82"/>
      <c r="GP102" s="82"/>
      <c r="GQ102" s="82"/>
      <c r="GR102" s="82"/>
      <c r="GS102" s="82"/>
      <c r="GT102" s="82"/>
      <c r="GU102" s="82"/>
      <c r="GV102" s="62" t="s">
        <v>152</v>
      </c>
      <c r="GW102" s="82"/>
    </row>
    <row r="103" spans="1:205" s="3" customFormat="1" ht="15" x14ac:dyDescent="0.25">
      <c r="A103" s="154"/>
      <c r="B103" s="155"/>
      <c r="C103" s="265" t="s">
        <v>153</v>
      </c>
      <c r="D103" s="265"/>
      <c r="E103" s="265"/>
      <c r="F103" s="265"/>
      <c r="G103" s="265"/>
      <c r="H103" s="134"/>
      <c r="I103" s="135"/>
      <c r="J103" s="135"/>
      <c r="K103" s="135"/>
      <c r="L103" s="138"/>
      <c r="M103" s="135"/>
      <c r="N103" s="145">
        <v>76712.320000000007</v>
      </c>
      <c r="O103" s="135"/>
      <c r="P103" s="146">
        <v>76712.320000000007</v>
      </c>
      <c r="GO103" s="82"/>
      <c r="GP103" s="82"/>
      <c r="GQ103" s="82"/>
      <c r="GR103" s="82"/>
      <c r="GS103" s="82"/>
      <c r="GT103" s="82"/>
      <c r="GU103" s="82"/>
      <c r="GV103" s="62"/>
      <c r="GW103" s="82" t="s">
        <v>153</v>
      </c>
    </row>
    <row r="104" spans="1:205" s="3" customFormat="1" ht="22.5" x14ac:dyDescent="0.25">
      <c r="A104" s="132" t="s">
        <v>326</v>
      </c>
      <c r="B104" s="133" t="s">
        <v>327</v>
      </c>
      <c r="C104" s="264" t="s">
        <v>328</v>
      </c>
      <c r="D104" s="264"/>
      <c r="E104" s="264"/>
      <c r="F104" s="264"/>
      <c r="G104" s="264"/>
      <c r="H104" s="134" t="s">
        <v>178</v>
      </c>
      <c r="I104" s="135">
        <v>1</v>
      </c>
      <c r="J104" s="136">
        <v>1</v>
      </c>
      <c r="K104" s="136">
        <v>1</v>
      </c>
      <c r="L104" s="138"/>
      <c r="M104" s="135"/>
      <c r="N104" s="168">
        <v>2007674.17</v>
      </c>
      <c r="O104" s="135"/>
      <c r="P104" s="146">
        <v>2007674.17</v>
      </c>
      <c r="Q104" s="141"/>
      <c r="R104" s="142"/>
      <c r="GO104" s="82"/>
      <c r="GP104" s="82" t="s">
        <v>328</v>
      </c>
      <c r="GQ104" s="82" t="s">
        <v>3</v>
      </c>
      <c r="GR104" s="82" t="s">
        <v>3</v>
      </c>
      <c r="GS104" s="82" t="s">
        <v>3</v>
      </c>
      <c r="GT104" s="82" t="s">
        <v>3</v>
      </c>
      <c r="GU104" s="82"/>
      <c r="GV104" s="62"/>
      <c r="GW104" s="82"/>
    </row>
    <row r="105" spans="1:205" s="3" customFormat="1" ht="15" x14ac:dyDescent="0.25">
      <c r="A105" s="154"/>
      <c r="B105" s="155"/>
      <c r="C105" s="265" t="s">
        <v>153</v>
      </c>
      <c r="D105" s="265"/>
      <c r="E105" s="265"/>
      <c r="F105" s="265"/>
      <c r="G105" s="265"/>
      <c r="H105" s="134"/>
      <c r="I105" s="135"/>
      <c r="J105" s="135"/>
      <c r="K105" s="135"/>
      <c r="L105" s="138"/>
      <c r="M105" s="135"/>
      <c r="N105" s="138"/>
      <c r="O105" s="135"/>
      <c r="P105" s="146">
        <v>2007674.17</v>
      </c>
      <c r="GO105" s="82"/>
      <c r="GP105" s="82"/>
      <c r="GQ105" s="82"/>
      <c r="GR105" s="82"/>
      <c r="GS105" s="82"/>
      <c r="GT105" s="82"/>
      <c r="GU105" s="82"/>
      <c r="GV105" s="62"/>
      <c r="GW105" s="82" t="s">
        <v>153</v>
      </c>
    </row>
    <row r="106" spans="1:205" s="3" customFormat="1" ht="23.25" x14ac:dyDescent="0.25">
      <c r="A106" s="132" t="s">
        <v>194</v>
      </c>
      <c r="B106" s="133" t="s">
        <v>329</v>
      </c>
      <c r="C106" s="264" t="s">
        <v>330</v>
      </c>
      <c r="D106" s="264"/>
      <c r="E106" s="264"/>
      <c r="F106" s="264"/>
      <c r="G106" s="264"/>
      <c r="H106" s="134" t="s">
        <v>162</v>
      </c>
      <c r="I106" s="135">
        <v>1</v>
      </c>
      <c r="J106" s="136">
        <v>1</v>
      </c>
      <c r="K106" s="136">
        <v>1</v>
      </c>
      <c r="L106" s="138"/>
      <c r="M106" s="135"/>
      <c r="N106" s="139"/>
      <c r="O106" s="135"/>
      <c r="P106" s="140"/>
      <c r="Q106" s="141"/>
      <c r="R106" s="142"/>
      <c r="GO106" s="82"/>
      <c r="GP106" s="82" t="s">
        <v>330</v>
      </c>
      <c r="GQ106" s="82" t="s">
        <v>3</v>
      </c>
      <c r="GR106" s="82" t="s">
        <v>3</v>
      </c>
      <c r="GS106" s="82" t="s">
        <v>3</v>
      </c>
      <c r="GT106" s="82" t="s">
        <v>3</v>
      </c>
      <c r="GU106" s="82"/>
      <c r="GV106" s="62"/>
      <c r="GW106" s="82"/>
    </row>
    <row r="107" spans="1:205" s="3" customFormat="1" ht="15" x14ac:dyDescent="0.25">
      <c r="A107" s="143"/>
      <c r="B107" s="144"/>
      <c r="C107" s="265" t="s">
        <v>146</v>
      </c>
      <c r="D107" s="265"/>
      <c r="E107" s="265"/>
      <c r="F107" s="265"/>
      <c r="G107" s="265"/>
      <c r="H107" s="134"/>
      <c r="I107" s="135"/>
      <c r="J107" s="135"/>
      <c r="K107" s="135"/>
      <c r="L107" s="138"/>
      <c r="M107" s="135"/>
      <c r="N107" s="145"/>
      <c r="O107" s="135"/>
      <c r="P107" s="146">
        <v>19559.21</v>
      </c>
      <c r="GO107" s="82"/>
      <c r="GP107" s="82"/>
      <c r="GQ107" s="82"/>
      <c r="GR107" s="82"/>
      <c r="GS107" s="82"/>
      <c r="GT107" s="82"/>
      <c r="GU107" s="82" t="s">
        <v>146</v>
      </c>
      <c r="GV107" s="62"/>
      <c r="GW107" s="82"/>
    </row>
    <row r="108" spans="1:205" s="3" customFormat="1" ht="15" x14ac:dyDescent="0.25">
      <c r="A108" s="147"/>
      <c r="B108" s="148"/>
      <c r="C108" s="266" t="s">
        <v>147</v>
      </c>
      <c r="D108" s="266"/>
      <c r="E108" s="266"/>
      <c r="F108" s="266"/>
      <c r="G108" s="266"/>
      <c r="H108" s="149"/>
      <c r="I108" s="150"/>
      <c r="J108" s="150"/>
      <c r="K108" s="150"/>
      <c r="L108" s="151"/>
      <c r="M108" s="150"/>
      <c r="N108" s="151"/>
      <c r="O108" s="150"/>
      <c r="P108" s="152">
        <v>7474.42</v>
      </c>
      <c r="GO108" s="82"/>
      <c r="GP108" s="82"/>
      <c r="GQ108" s="82"/>
      <c r="GR108" s="82"/>
      <c r="GS108" s="82"/>
      <c r="GT108" s="82"/>
      <c r="GU108" s="82"/>
      <c r="GV108" s="62" t="s">
        <v>147</v>
      </c>
      <c r="GW108" s="82"/>
    </row>
    <row r="109" spans="1:205" s="3" customFormat="1" ht="15" x14ac:dyDescent="0.25">
      <c r="A109" s="147"/>
      <c r="B109" s="148" t="s">
        <v>166</v>
      </c>
      <c r="C109" s="266" t="s">
        <v>167</v>
      </c>
      <c r="D109" s="266"/>
      <c r="E109" s="266"/>
      <c r="F109" s="266"/>
      <c r="G109" s="266"/>
      <c r="H109" s="149" t="s">
        <v>150</v>
      </c>
      <c r="I109" s="153">
        <v>97</v>
      </c>
      <c r="J109" s="150"/>
      <c r="K109" s="153">
        <v>97</v>
      </c>
      <c r="L109" s="151"/>
      <c r="M109" s="150"/>
      <c r="N109" s="151"/>
      <c r="O109" s="150"/>
      <c r="P109" s="152">
        <v>7250.19</v>
      </c>
      <c r="GO109" s="82"/>
      <c r="GP109" s="82"/>
      <c r="GQ109" s="82"/>
      <c r="GR109" s="82"/>
      <c r="GS109" s="82"/>
      <c r="GT109" s="82"/>
      <c r="GU109" s="82"/>
      <c r="GV109" s="62" t="s">
        <v>167</v>
      </c>
      <c r="GW109" s="82"/>
    </row>
    <row r="110" spans="1:205" s="3" customFormat="1" ht="15" x14ac:dyDescent="0.25">
      <c r="A110" s="147"/>
      <c r="B110" s="148" t="s">
        <v>168</v>
      </c>
      <c r="C110" s="266" t="s">
        <v>169</v>
      </c>
      <c r="D110" s="266"/>
      <c r="E110" s="266"/>
      <c r="F110" s="266"/>
      <c r="G110" s="266"/>
      <c r="H110" s="149" t="s">
        <v>150</v>
      </c>
      <c r="I110" s="153">
        <v>51</v>
      </c>
      <c r="J110" s="150"/>
      <c r="K110" s="153">
        <v>51</v>
      </c>
      <c r="L110" s="151"/>
      <c r="M110" s="150"/>
      <c r="N110" s="151"/>
      <c r="O110" s="150"/>
      <c r="P110" s="152">
        <v>3811.95</v>
      </c>
      <c r="GO110" s="82"/>
      <c r="GP110" s="82"/>
      <c r="GQ110" s="82"/>
      <c r="GR110" s="82"/>
      <c r="GS110" s="82"/>
      <c r="GT110" s="82"/>
      <c r="GU110" s="82"/>
      <c r="GV110" s="62" t="s">
        <v>169</v>
      </c>
      <c r="GW110" s="82"/>
    </row>
    <row r="111" spans="1:205" s="3" customFormat="1" ht="15" x14ac:dyDescent="0.25">
      <c r="A111" s="154"/>
      <c r="B111" s="155"/>
      <c r="C111" s="265" t="s">
        <v>153</v>
      </c>
      <c r="D111" s="265"/>
      <c r="E111" s="265"/>
      <c r="F111" s="265"/>
      <c r="G111" s="265"/>
      <c r="H111" s="134"/>
      <c r="I111" s="135"/>
      <c r="J111" s="135"/>
      <c r="K111" s="135"/>
      <c r="L111" s="138"/>
      <c r="M111" s="135"/>
      <c r="N111" s="145">
        <v>30755.89</v>
      </c>
      <c r="O111" s="135"/>
      <c r="P111" s="146">
        <v>30755.89</v>
      </c>
      <c r="GO111" s="82"/>
      <c r="GP111" s="82"/>
      <c r="GQ111" s="82"/>
      <c r="GR111" s="82"/>
      <c r="GS111" s="82"/>
      <c r="GT111" s="82"/>
      <c r="GU111" s="82"/>
      <c r="GV111" s="62"/>
      <c r="GW111" s="82" t="s">
        <v>153</v>
      </c>
    </row>
    <row r="112" spans="1:205" s="3" customFormat="1" ht="22.5" x14ac:dyDescent="0.25">
      <c r="A112" s="132" t="s">
        <v>331</v>
      </c>
      <c r="B112" s="133" t="s">
        <v>332</v>
      </c>
      <c r="C112" s="264" t="s">
        <v>333</v>
      </c>
      <c r="D112" s="264"/>
      <c r="E112" s="264"/>
      <c r="F112" s="264"/>
      <c r="G112" s="264"/>
      <c r="H112" s="134" t="s">
        <v>178</v>
      </c>
      <c r="I112" s="135">
        <v>1</v>
      </c>
      <c r="J112" s="136">
        <v>1</v>
      </c>
      <c r="K112" s="136">
        <v>1</v>
      </c>
      <c r="L112" s="138"/>
      <c r="M112" s="135"/>
      <c r="N112" s="168">
        <v>354166.67</v>
      </c>
      <c r="O112" s="135"/>
      <c r="P112" s="146">
        <v>354166.67</v>
      </c>
      <c r="Q112" s="141"/>
      <c r="R112" s="142"/>
      <c r="GO112" s="82"/>
      <c r="GP112" s="82" t="s">
        <v>333</v>
      </c>
      <c r="GQ112" s="82" t="s">
        <v>3</v>
      </c>
      <c r="GR112" s="82" t="s">
        <v>3</v>
      </c>
      <c r="GS112" s="82" t="s">
        <v>3</v>
      </c>
      <c r="GT112" s="82" t="s">
        <v>3</v>
      </c>
      <c r="GU112" s="82"/>
      <c r="GV112" s="62"/>
      <c r="GW112" s="82"/>
    </row>
    <row r="113" spans="1:205" s="3" customFormat="1" ht="15" x14ac:dyDescent="0.25">
      <c r="A113" s="154"/>
      <c r="B113" s="155"/>
      <c r="C113" s="265" t="s">
        <v>153</v>
      </c>
      <c r="D113" s="265"/>
      <c r="E113" s="265"/>
      <c r="F113" s="265"/>
      <c r="G113" s="265"/>
      <c r="H113" s="134"/>
      <c r="I113" s="135"/>
      <c r="J113" s="135"/>
      <c r="K113" s="135"/>
      <c r="L113" s="138"/>
      <c r="M113" s="135"/>
      <c r="N113" s="138"/>
      <c r="O113" s="135"/>
      <c r="P113" s="146">
        <v>354166.67</v>
      </c>
      <c r="GO113" s="82"/>
      <c r="GP113" s="82"/>
      <c r="GQ113" s="82"/>
      <c r="GR113" s="82"/>
      <c r="GS113" s="82"/>
      <c r="GT113" s="82"/>
      <c r="GU113" s="82"/>
      <c r="GV113" s="62"/>
      <c r="GW113" s="82" t="s">
        <v>153</v>
      </c>
    </row>
    <row r="114" spans="1:205" s="3" customFormat="1" ht="34.5" x14ac:dyDescent="0.25">
      <c r="A114" s="132" t="s">
        <v>197</v>
      </c>
      <c r="B114" s="133" t="s">
        <v>247</v>
      </c>
      <c r="C114" s="264" t="s">
        <v>248</v>
      </c>
      <c r="D114" s="264"/>
      <c r="E114" s="264"/>
      <c r="F114" s="264"/>
      <c r="G114" s="264"/>
      <c r="H114" s="134" t="s">
        <v>207</v>
      </c>
      <c r="I114" s="135">
        <v>17.98</v>
      </c>
      <c r="J114" s="136">
        <v>1</v>
      </c>
      <c r="K114" s="137">
        <v>17.98</v>
      </c>
      <c r="L114" s="138"/>
      <c r="M114" s="135"/>
      <c r="N114" s="170">
        <v>296.66000000000003</v>
      </c>
      <c r="O114" s="135"/>
      <c r="P114" s="146">
        <v>5333.95</v>
      </c>
      <c r="Q114" s="141"/>
      <c r="R114" s="142"/>
      <c r="GO114" s="82"/>
      <c r="GP114" s="82" t="s">
        <v>248</v>
      </c>
      <c r="GQ114" s="82" t="s">
        <v>3</v>
      </c>
      <c r="GR114" s="82" t="s">
        <v>3</v>
      </c>
      <c r="GS114" s="82" t="s">
        <v>3</v>
      </c>
      <c r="GT114" s="82" t="s">
        <v>3</v>
      </c>
      <c r="GU114" s="82"/>
      <c r="GV114" s="62"/>
      <c r="GW114" s="82"/>
    </row>
    <row r="115" spans="1:205" s="3" customFormat="1" ht="15" x14ac:dyDescent="0.25">
      <c r="A115" s="154"/>
      <c r="B115" s="155"/>
      <c r="C115" s="265" t="s">
        <v>153</v>
      </c>
      <c r="D115" s="265"/>
      <c r="E115" s="265"/>
      <c r="F115" s="265"/>
      <c r="G115" s="265"/>
      <c r="H115" s="134"/>
      <c r="I115" s="135"/>
      <c r="J115" s="135"/>
      <c r="K115" s="135"/>
      <c r="L115" s="138"/>
      <c r="M115" s="135"/>
      <c r="N115" s="138"/>
      <c r="O115" s="135"/>
      <c r="P115" s="146">
        <v>5333.95</v>
      </c>
      <c r="GO115" s="82"/>
      <c r="GP115" s="82"/>
      <c r="GQ115" s="82"/>
      <c r="GR115" s="82"/>
      <c r="GS115" s="82"/>
      <c r="GT115" s="82"/>
      <c r="GU115" s="82"/>
      <c r="GV115" s="62"/>
      <c r="GW115" s="82" t="s">
        <v>153</v>
      </c>
    </row>
    <row r="116" spans="1:205" s="3" customFormat="1" ht="34.5" x14ac:dyDescent="0.25">
      <c r="A116" s="132" t="s">
        <v>200</v>
      </c>
      <c r="B116" s="133" t="s">
        <v>249</v>
      </c>
      <c r="C116" s="264" t="s">
        <v>250</v>
      </c>
      <c r="D116" s="264"/>
      <c r="E116" s="264"/>
      <c r="F116" s="264"/>
      <c r="G116" s="264"/>
      <c r="H116" s="134" t="s">
        <v>207</v>
      </c>
      <c r="I116" s="135">
        <v>17.98</v>
      </c>
      <c r="J116" s="136">
        <v>1</v>
      </c>
      <c r="K116" s="137">
        <v>17.98</v>
      </c>
      <c r="L116" s="138"/>
      <c r="M116" s="135"/>
      <c r="N116" s="170">
        <v>296.66000000000003</v>
      </c>
      <c r="O116" s="135"/>
      <c r="P116" s="146">
        <v>5333.95</v>
      </c>
      <c r="Q116" s="141"/>
      <c r="R116" s="142"/>
      <c r="GO116" s="82"/>
      <c r="GP116" s="82" t="s">
        <v>250</v>
      </c>
      <c r="GQ116" s="82" t="s">
        <v>3</v>
      </c>
      <c r="GR116" s="82" t="s">
        <v>3</v>
      </c>
      <c r="GS116" s="82" t="s">
        <v>3</v>
      </c>
      <c r="GT116" s="82" t="s">
        <v>3</v>
      </c>
      <c r="GU116" s="82"/>
      <c r="GV116" s="62"/>
      <c r="GW116" s="82"/>
    </row>
    <row r="117" spans="1:205" s="3" customFormat="1" ht="15" x14ac:dyDescent="0.25">
      <c r="A117" s="154"/>
      <c r="B117" s="155"/>
      <c r="C117" s="265" t="s">
        <v>153</v>
      </c>
      <c r="D117" s="265"/>
      <c r="E117" s="265"/>
      <c r="F117" s="265"/>
      <c r="G117" s="265"/>
      <c r="H117" s="134"/>
      <c r="I117" s="135"/>
      <c r="J117" s="135"/>
      <c r="K117" s="135"/>
      <c r="L117" s="138"/>
      <c r="M117" s="135"/>
      <c r="N117" s="138"/>
      <c r="O117" s="135"/>
      <c r="P117" s="146">
        <v>5333.95</v>
      </c>
      <c r="GO117" s="82"/>
      <c r="GP117" s="82"/>
      <c r="GQ117" s="82"/>
      <c r="GR117" s="82"/>
      <c r="GS117" s="82"/>
      <c r="GT117" s="82"/>
      <c r="GU117" s="82"/>
      <c r="GV117" s="62"/>
      <c r="GW117" s="82" t="s">
        <v>153</v>
      </c>
    </row>
    <row r="118" spans="1:205" s="3" customFormat="1" ht="68.25" x14ac:dyDescent="0.25">
      <c r="A118" s="132" t="s">
        <v>204</v>
      </c>
      <c r="B118" s="133" t="s">
        <v>334</v>
      </c>
      <c r="C118" s="264" t="s">
        <v>335</v>
      </c>
      <c r="D118" s="264"/>
      <c r="E118" s="264"/>
      <c r="F118" s="264"/>
      <c r="G118" s="264"/>
      <c r="H118" s="134" t="s">
        <v>207</v>
      </c>
      <c r="I118" s="135">
        <v>17.98</v>
      </c>
      <c r="J118" s="136">
        <v>1</v>
      </c>
      <c r="K118" s="137">
        <v>17.98</v>
      </c>
      <c r="L118" s="138"/>
      <c r="M118" s="135"/>
      <c r="N118" s="170">
        <v>177.1</v>
      </c>
      <c r="O118" s="135"/>
      <c r="P118" s="146">
        <v>3184.26</v>
      </c>
      <c r="Q118" s="141"/>
      <c r="R118" s="142"/>
      <c r="GO118" s="82"/>
      <c r="GP118" s="82" t="s">
        <v>335</v>
      </c>
      <c r="GQ118" s="82" t="s">
        <v>3</v>
      </c>
      <c r="GR118" s="82" t="s">
        <v>3</v>
      </c>
      <c r="GS118" s="82" t="s">
        <v>3</v>
      </c>
      <c r="GT118" s="82" t="s">
        <v>3</v>
      </c>
      <c r="GU118" s="82"/>
      <c r="GV118" s="62"/>
      <c r="GW118" s="82"/>
    </row>
    <row r="119" spans="1:205" s="3" customFormat="1" ht="15" x14ac:dyDescent="0.25">
      <c r="A119" s="154"/>
      <c r="B119" s="155"/>
      <c r="C119" s="265" t="s">
        <v>153</v>
      </c>
      <c r="D119" s="265"/>
      <c r="E119" s="265"/>
      <c r="F119" s="265"/>
      <c r="G119" s="265"/>
      <c r="H119" s="134"/>
      <c r="I119" s="135"/>
      <c r="J119" s="135"/>
      <c r="K119" s="135"/>
      <c r="L119" s="138"/>
      <c r="M119" s="135"/>
      <c r="N119" s="138"/>
      <c r="O119" s="135"/>
      <c r="P119" s="146">
        <v>3184.26</v>
      </c>
      <c r="GO119" s="82"/>
      <c r="GP119" s="82"/>
      <c r="GQ119" s="82"/>
      <c r="GR119" s="82"/>
      <c r="GS119" s="82"/>
      <c r="GT119" s="82"/>
      <c r="GU119" s="82"/>
      <c r="GV119" s="62"/>
      <c r="GW119" s="82" t="s">
        <v>153</v>
      </c>
    </row>
    <row r="120" spans="1:205" s="3" customFormat="1" ht="23.25" x14ac:dyDescent="0.25">
      <c r="A120" s="132" t="s">
        <v>336</v>
      </c>
      <c r="B120" s="133" t="s">
        <v>337</v>
      </c>
      <c r="C120" s="264" t="s">
        <v>338</v>
      </c>
      <c r="D120" s="264"/>
      <c r="E120" s="264"/>
      <c r="F120" s="264"/>
      <c r="G120" s="264"/>
      <c r="H120" s="134" t="s">
        <v>162</v>
      </c>
      <c r="I120" s="135">
        <v>8</v>
      </c>
      <c r="J120" s="136">
        <v>1</v>
      </c>
      <c r="K120" s="136">
        <v>8</v>
      </c>
      <c r="L120" s="138"/>
      <c r="M120" s="135"/>
      <c r="N120" s="139"/>
      <c r="O120" s="135"/>
      <c r="P120" s="140"/>
      <c r="Q120" s="141"/>
      <c r="R120" s="142"/>
      <c r="GO120" s="82"/>
      <c r="GP120" s="82" t="s">
        <v>338</v>
      </c>
      <c r="GQ120" s="82" t="s">
        <v>3</v>
      </c>
      <c r="GR120" s="82" t="s">
        <v>3</v>
      </c>
      <c r="GS120" s="82" t="s">
        <v>3</v>
      </c>
      <c r="GT120" s="82" t="s">
        <v>3</v>
      </c>
      <c r="GU120" s="82"/>
      <c r="GV120" s="62"/>
      <c r="GW120" s="82"/>
    </row>
    <row r="121" spans="1:205" s="3" customFormat="1" ht="15" x14ac:dyDescent="0.25">
      <c r="A121" s="143"/>
      <c r="B121" s="144"/>
      <c r="C121" s="265" t="s">
        <v>146</v>
      </c>
      <c r="D121" s="265"/>
      <c r="E121" s="265"/>
      <c r="F121" s="265"/>
      <c r="G121" s="265"/>
      <c r="H121" s="134"/>
      <c r="I121" s="135"/>
      <c r="J121" s="135"/>
      <c r="K121" s="135"/>
      <c r="L121" s="138"/>
      <c r="M121" s="135"/>
      <c r="N121" s="145"/>
      <c r="O121" s="135"/>
      <c r="P121" s="146">
        <v>29238.01</v>
      </c>
      <c r="GO121" s="82"/>
      <c r="GP121" s="82"/>
      <c r="GQ121" s="82"/>
      <c r="GR121" s="82"/>
      <c r="GS121" s="82"/>
      <c r="GT121" s="82"/>
      <c r="GU121" s="82" t="s">
        <v>146</v>
      </c>
      <c r="GV121" s="62"/>
      <c r="GW121" s="82"/>
    </row>
    <row r="122" spans="1:205" s="3" customFormat="1" ht="15" x14ac:dyDescent="0.25">
      <c r="A122" s="147"/>
      <c r="B122" s="148"/>
      <c r="C122" s="266" t="s">
        <v>147</v>
      </c>
      <c r="D122" s="266"/>
      <c r="E122" s="266"/>
      <c r="F122" s="266"/>
      <c r="G122" s="266"/>
      <c r="H122" s="149"/>
      <c r="I122" s="150"/>
      <c r="J122" s="150"/>
      <c r="K122" s="150"/>
      <c r="L122" s="151"/>
      <c r="M122" s="150"/>
      <c r="N122" s="151"/>
      <c r="O122" s="150"/>
      <c r="P122" s="152">
        <v>6173</v>
      </c>
      <c r="GO122" s="82"/>
      <c r="GP122" s="82"/>
      <c r="GQ122" s="82"/>
      <c r="GR122" s="82"/>
      <c r="GS122" s="82"/>
      <c r="GT122" s="82"/>
      <c r="GU122" s="82"/>
      <c r="GV122" s="62" t="s">
        <v>147</v>
      </c>
      <c r="GW122" s="82"/>
    </row>
    <row r="123" spans="1:205" s="3" customFormat="1" ht="15" x14ac:dyDescent="0.25">
      <c r="A123" s="147"/>
      <c r="B123" s="148" t="s">
        <v>148</v>
      </c>
      <c r="C123" s="266" t="s">
        <v>149</v>
      </c>
      <c r="D123" s="266"/>
      <c r="E123" s="266"/>
      <c r="F123" s="266"/>
      <c r="G123" s="266"/>
      <c r="H123" s="149" t="s">
        <v>150</v>
      </c>
      <c r="I123" s="153">
        <v>103</v>
      </c>
      <c r="J123" s="150"/>
      <c r="K123" s="153">
        <v>103</v>
      </c>
      <c r="L123" s="151"/>
      <c r="M123" s="150"/>
      <c r="N123" s="151"/>
      <c r="O123" s="150"/>
      <c r="P123" s="152">
        <v>6358.19</v>
      </c>
      <c r="GO123" s="82"/>
      <c r="GP123" s="82"/>
      <c r="GQ123" s="82"/>
      <c r="GR123" s="82"/>
      <c r="GS123" s="82"/>
      <c r="GT123" s="82"/>
      <c r="GU123" s="82"/>
      <c r="GV123" s="62" t="s">
        <v>149</v>
      </c>
      <c r="GW123" s="82"/>
    </row>
    <row r="124" spans="1:205" s="3" customFormat="1" ht="15" x14ac:dyDescent="0.25">
      <c r="A124" s="147"/>
      <c r="B124" s="148" t="s">
        <v>151</v>
      </c>
      <c r="C124" s="266" t="s">
        <v>152</v>
      </c>
      <c r="D124" s="266"/>
      <c r="E124" s="266"/>
      <c r="F124" s="266"/>
      <c r="G124" s="266"/>
      <c r="H124" s="149" t="s">
        <v>150</v>
      </c>
      <c r="I124" s="153">
        <v>60</v>
      </c>
      <c r="J124" s="150"/>
      <c r="K124" s="153">
        <v>60</v>
      </c>
      <c r="L124" s="151"/>
      <c r="M124" s="150"/>
      <c r="N124" s="151"/>
      <c r="O124" s="150"/>
      <c r="P124" s="152">
        <v>3703.8</v>
      </c>
      <c r="GO124" s="82"/>
      <c r="GP124" s="82"/>
      <c r="GQ124" s="82"/>
      <c r="GR124" s="82"/>
      <c r="GS124" s="82"/>
      <c r="GT124" s="82"/>
      <c r="GU124" s="82"/>
      <c r="GV124" s="62" t="s">
        <v>152</v>
      </c>
      <c r="GW124" s="82"/>
    </row>
    <row r="125" spans="1:205" s="3" customFormat="1" ht="15" x14ac:dyDescent="0.25">
      <c r="A125" s="154"/>
      <c r="B125" s="155"/>
      <c r="C125" s="265" t="s">
        <v>153</v>
      </c>
      <c r="D125" s="265"/>
      <c r="E125" s="265"/>
      <c r="F125" s="265"/>
      <c r="G125" s="265"/>
      <c r="H125" s="134"/>
      <c r="I125" s="135"/>
      <c r="J125" s="135"/>
      <c r="K125" s="135"/>
      <c r="L125" s="138"/>
      <c r="M125" s="135"/>
      <c r="N125" s="145">
        <v>4912.5</v>
      </c>
      <c r="O125" s="135"/>
      <c r="P125" s="146">
        <v>39300</v>
      </c>
      <c r="GO125" s="82"/>
      <c r="GP125" s="82"/>
      <c r="GQ125" s="82"/>
      <c r="GR125" s="82"/>
      <c r="GS125" s="82"/>
      <c r="GT125" s="82"/>
      <c r="GU125" s="82"/>
      <c r="GV125" s="62"/>
      <c r="GW125" s="82" t="s">
        <v>153</v>
      </c>
    </row>
    <row r="126" spans="1:205" s="3" customFormat="1" ht="23.25" x14ac:dyDescent="0.25">
      <c r="A126" s="132" t="s">
        <v>339</v>
      </c>
      <c r="B126" s="133" t="s">
        <v>340</v>
      </c>
      <c r="C126" s="264" t="s">
        <v>341</v>
      </c>
      <c r="D126" s="264"/>
      <c r="E126" s="264"/>
      <c r="F126" s="264"/>
      <c r="G126" s="264"/>
      <c r="H126" s="134" t="s">
        <v>342</v>
      </c>
      <c r="I126" s="135">
        <v>0.8</v>
      </c>
      <c r="J126" s="136">
        <v>1</v>
      </c>
      <c r="K126" s="197">
        <v>0.8</v>
      </c>
      <c r="L126" s="138"/>
      <c r="M126" s="135"/>
      <c r="N126" s="139"/>
      <c r="O126" s="135"/>
      <c r="P126" s="140"/>
      <c r="Q126" s="141"/>
      <c r="R126" s="142"/>
      <c r="GO126" s="82"/>
      <c r="GP126" s="82" t="s">
        <v>341</v>
      </c>
      <c r="GQ126" s="82" t="s">
        <v>3</v>
      </c>
      <c r="GR126" s="82" t="s">
        <v>3</v>
      </c>
      <c r="GS126" s="82" t="s">
        <v>3</v>
      </c>
      <c r="GT126" s="82" t="s">
        <v>3</v>
      </c>
      <c r="GU126" s="82"/>
      <c r="GV126" s="62"/>
      <c r="GW126" s="82"/>
    </row>
    <row r="127" spans="1:205" s="3" customFormat="1" ht="15" x14ac:dyDescent="0.25">
      <c r="A127" s="143"/>
      <c r="B127" s="144"/>
      <c r="C127" s="265" t="s">
        <v>146</v>
      </c>
      <c r="D127" s="265"/>
      <c r="E127" s="265"/>
      <c r="F127" s="265"/>
      <c r="G127" s="265"/>
      <c r="H127" s="134"/>
      <c r="I127" s="135"/>
      <c r="J127" s="135"/>
      <c r="K127" s="135"/>
      <c r="L127" s="138"/>
      <c r="M127" s="135"/>
      <c r="N127" s="145"/>
      <c r="O127" s="135"/>
      <c r="P127" s="146">
        <v>5449.87</v>
      </c>
      <c r="GO127" s="82"/>
      <c r="GP127" s="82"/>
      <c r="GQ127" s="82"/>
      <c r="GR127" s="82"/>
      <c r="GS127" s="82"/>
      <c r="GT127" s="82"/>
      <c r="GU127" s="82" t="s">
        <v>146</v>
      </c>
      <c r="GV127" s="62"/>
      <c r="GW127" s="82"/>
    </row>
    <row r="128" spans="1:205" s="3" customFormat="1" ht="15" x14ac:dyDescent="0.25">
      <c r="A128" s="147"/>
      <c r="B128" s="148"/>
      <c r="C128" s="266" t="s">
        <v>147</v>
      </c>
      <c r="D128" s="266"/>
      <c r="E128" s="266"/>
      <c r="F128" s="266"/>
      <c r="G128" s="266"/>
      <c r="H128" s="149"/>
      <c r="I128" s="150"/>
      <c r="J128" s="150"/>
      <c r="K128" s="150"/>
      <c r="L128" s="151"/>
      <c r="M128" s="150"/>
      <c r="N128" s="151"/>
      <c r="O128" s="150"/>
      <c r="P128" s="152">
        <v>2972.19</v>
      </c>
      <c r="GO128" s="82"/>
      <c r="GP128" s="82"/>
      <c r="GQ128" s="82"/>
      <c r="GR128" s="82"/>
      <c r="GS128" s="82"/>
      <c r="GT128" s="82"/>
      <c r="GU128" s="82"/>
      <c r="GV128" s="62" t="s">
        <v>147</v>
      </c>
      <c r="GW128" s="82"/>
    </row>
    <row r="129" spans="1:205" s="3" customFormat="1" ht="15" x14ac:dyDescent="0.25">
      <c r="A129" s="147"/>
      <c r="B129" s="148" t="s">
        <v>166</v>
      </c>
      <c r="C129" s="266" t="s">
        <v>167</v>
      </c>
      <c r="D129" s="266"/>
      <c r="E129" s="266"/>
      <c r="F129" s="266"/>
      <c r="G129" s="266"/>
      <c r="H129" s="149" t="s">
        <v>150</v>
      </c>
      <c r="I129" s="153">
        <v>97</v>
      </c>
      <c r="J129" s="150"/>
      <c r="K129" s="153">
        <v>97</v>
      </c>
      <c r="L129" s="151"/>
      <c r="M129" s="150"/>
      <c r="N129" s="151"/>
      <c r="O129" s="150"/>
      <c r="P129" s="152">
        <v>2883.02</v>
      </c>
      <c r="GO129" s="82"/>
      <c r="GP129" s="82"/>
      <c r="GQ129" s="82"/>
      <c r="GR129" s="82"/>
      <c r="GS129" s="82"/>
      <c r="GT129" s="82"/>
      <c r="GU129" s="82"/>
      <c r="GV129" s="62" t="s">
        <v>167</v>
      </c>
      <c r="GW129" s="82"/>
    </row>
    <row r="130" spans="1:205" s="3" customFormat="1" ht="15" x14ac:dyDescent="0.25">
      <c r="A130" s="147"/>
      <c r="B130" s="148" t="s">
        <v>168</v>
      </c>
      <c r="C130" s="266" t="s">
        <v>169</v>
      </c>
      <c r="D130" s="266"/>
      <c r="E130" s="266"/>
      <c r="F130" s="266"/>
      <c r="G130" s="266"/>
      <c r="H130" s="149" t="s">
        <v>150</v>
      </c>
      <c r="I130" s="153">
        <v>51</v>
      </c>
      <c r="J130" s="150"/>
      <c r="K130" s="153">
        <v>51</v>
      </c>
      <c r="L130" s="151"/>
      <c r="M130" s="150"/>
      <c r="N130" s="151"/>
      <c r="O130" s="150"/>
      <c r="P130" s="152">
        <v>1515.82</v>
      </c>
      <c r="GO130" s="82"/>
      <c r="GP130" s="82"/>
      <c r="GQ130" s="82"/>
      <c r="GR130" s="82"/>
      <c r="GS130" s="82"/>
      <c r="GT130" s="82"/>
      <c r="GU130" s="82"/>
      <c r="GV130" s="62" t="s">
        <v>169</v>
      </c>
      <c r="GW130" s="82"/>
    </row>
    <row r="131" spans="1:205" s="3" customFormat="1" ht="15" x14ac:dyDescent="0.25">
      <c r="A131" s="154"/>
      <c r="B131" s="155"/>
      <c r="C131" s="265" t="s">
        <v>153</v>
      </c>
      <c r="D131" s="265"/>
      <c r="E131" s="265"/>
      <c r="F131" s="265"/>
      <c r="G131" s="265"/>
      <c r="H131" s="134"/>
      <c r="I131" s="135"/>
      <c r="J131" s="135"/>
      <c r="K131" s="135"/>
      <c r="L131" s="138"/>
      <c r="M131" s="135"/>
      <c r="N131" s="145">
        <v>12372.78</v>
      </c>
      <c r="O131" s="135"/>
      <c r="P131" s="146">
        <v>9898.2199999999993</v>
      </c>
      <c r="GO131" s="82"/>
      <c r="GP131" s="82"/>
      <c r="GQ131" s="82"/>
      <c r="GR131" s="82"/>
      <c r="GS131" s="82"/>
      <c r="GT131" s="82"/>
      <c r="GU131" s="82"/>
      <c r="GV131" s="62"/>
      <c r="GW131" s="82" t="s">
        <v>153</v>
      </c>
    </row>
    <row r="132" spans="1:205" s="3" customFormat="1" ht="34.5" x14ac:dyDescent="0.25">
      <c r="A132" s="132" t="s">
        <v>343</v>
      </c>
      <c r="B132" s="133" t="s">
        <v>205</v>
      </c>
      <c r="C132" s="264" t="s">
        <v>206</v>
      </c>
      <c r="D132" s="264"/>
      <c r="E132" s="264"/>
      <c r="F132" s="264"/>
      <c r="G132" s="264"/>
      <c r="H132" s="134" t="s">
        <v>207</v>
      </c>
      <c r="I132" s="135">
        <v>7.5399999999999995E-2</v>
      </c>
      <c r="J132" s="136">
        <v>1</v>
      </c>
      <c r="K132" s="172">
        <v>7.5399999999999995E-2</v>
      </c>
      <c r="L132" s="138"/>
      <c r="M132" s="135"/>
      <c r="N132" s="168">
        <v>50203.91</v>
      </c>
      <c r="O132" s="135"/>
      <c r="P132" s="146">
        <v>3785.37</v>
      </c>
      <c r="Q132" s="141"/>
      <c r="R132" s="142"/>
      <c r="GO132" s="82"/>
      <c r="GP132" s="82" t="s">
        <v>206</v>
      </c>
      <c r="GQ132" s="82" t="s">
        <v>3</v>
      </c>
      <c r="GR132" s="82" t="s">
        <v>3</v>
      </c>
      <c r="GS132" s="82" t="s">
        <v>3</v>
      </c>
      <c r="GT132" s="82" t="s">
        <v>3</v>
      </c>
      <c r="GU132" s="82"/>
      <c r="GV132" s="62"/>
      <c r="GW132" s="82"/>
    </row>
    <row r="133" spans="1:205" s="3" customFormat="1" ht="15" x14ac:dyDescent="0.25">
      <c r="A133" s="154"/>
      <c r="B133" s="155"/>
      <c r="C133" s="265" t="s">
        <v>153</v>
      </c>
      <c r="D133" s="265"/>
      <c r="E133" s="265"/>
      <c r="F133" s="265"/>
      <c r="G133" s="265"/>
      <c r="H133" s="134"/>
      <c r="I133" s="135"/>
      <c r="J133" s="135"/>
      <c r="K133" s="135"/>
      <c r="L133" s="138"/>
      <c r="M133" s="135"/>
      <c r="N133" s="138"/>
      <c r="O133" s="135"/>
      <c r="P133" s="146">
        <v>3785.37</v>
      </c>
      <c r="GO133" s="82"/>
      <c r="GP133" s="82"/>
      <c r="GQ133" s="82"/>
      <c r="GR133" s="82"/>
      <c r="GS133" s="82"/>
      <c r="GT133" s="82"/>
      <c r="GU133" s="82"/>
      <c r="GV133" s="62"/>
      <c r="GW133" s="82" t="s">
        <v>153</v>
      </c>
    </row>
    <row r="134" spans="1:205" s="3" customFormat="1" ht="23.25" x14ac:dyDescent="0.25">
      <c r="A134" s="132" t="s">
        <v>344</v>
      </c>
      <c r="B134" s="133" t="s">
        <v>345</v>
      </c>
      <c r="C134" s="264" t="s">
        <v>346</v>
      </c>
      <c r="D134" s="264"/>
      <c r="E134" s="264"/>
      <c r="F134" s="264"/>
      <c r="G134" s="264"/>
      <c r="H134" s="134" t="s">
        <v>286</v>
      </c>
      <c r="I134" s="135">
        <v>0.105</v>
      </c>
      <c r="J134" s="136">
        <v>1</v>
      </c>
      <c r="K134" s="196">
        <v>0.105</v>
      </c>
      <c r="L134" s="138"/>
      <c r="M134" s="135"/>
      <c r="N134" s="139"/>
      <c r="O134" s="135"/>
      <c r="P134" s="140"/>
      <c r="Q134" s="141"/>
      <c r="R134" s="142"/>
      <c r="GO134" s="82"/>
      <c r="GP134" s="82" t="s">
        <v>346</v>
      </c>
      <c r="GQ134" s="82" t="s">
        <v>3</v>
      </c>
      <c r="GR134" s="82" t="s">
        <v>3</v>
      </c>
      <c r="GS134" s="82" t="s">
        <v>3</v>
      </c>
      <c r="GT134" s="82" t="s">
        <v>3</v>
      </c>
      <c r="GU134" s="82"/>
      <c r="GV134" s="62"/>
      <c r="GW134" s="82"/>
    </row>
    <row r="135" spans="1:205" s="3" customFormat="1" ht="15" x14ac:dyDescent="0.25">
      <c r="A135" s="143"/>
      <c r="B135" s="144"/>
      <c r="C135" s="265" t="s">
        <v>146</v>
      </c>
      <c r="D135" s="265"/>
      <c r="E135" s="265"/>
      <c r="F135" s="265"/>
      <c r="G135" s="265"/>
      <c r="H135" s="134"/>
      <c r="I135" s="135"/>
      <c r="J135" s="135"/>
      <c r="K135" s="135"/>
      <c r="L135" s="138"/>
      <c r="M135" s="135"/>
      <c r="N135" s="145"/>
      <c r="O135" s="135"/>
      <c r="P135" s="146">
        <v>4491.38</v>
      </c>
      <c r="GO135" s="82"/>
      <c r="GP135" s="82"/>
      <c r="GQ135" s="82"/>
      <c r="GR135" s="82"/>
      <c r="GS135" s="82"/>
      <c r="GT135" s="82"/>
      <c r="GU135" s="82" t="s">
        <v>146</v>
      </c>
      <c r="GV135" s="62"/>
      <c r="GW135" s="82"/>
    </row>
    <row r="136" spans="1:205" s="3" customFormat="1" ht="15" x14ac:dyDescent="0.25">
      <c r="A136" s="147"/>
      <c r="B136" s="148"/>
      <c r="C136" s="266" t="s">
        <v>147</v>
      </c>
      <c r="D136" s="266"/>
      <c r="E136" s="266"/>
      <c r="F136" s="266"/>
      <c r="G136" s="266"/>
      <c r="H136" s="149"/>
      <c r="I136" s="150"/>
      <c r="J136" s="150"/>
      <c r="K136" s="150"/>
      <c r="L136" s="151"/>
      <c r="M136" s="150"/>
      <c r="N136" s="151"/>
      <c r="O136" s="150"/>
      <c r="P136" s="152">
        <v>4491.38</v>
      </c>
      <c r="GO136" s="82"/>
      <c r="GP136" s="82"/>
      <c r="GQ136" s="82"/>
      <c r="GR136" s="82"/>
      <c r="GS136" s="82"/>
      <c r="GT136" s="82"/>
      <c r="GU136" s="82"/>
      <c r="GV136" s="62" t="s">
        <v>147</v>
      </c>
      <c r="GW136" s="82"/>
    </row>
    <row r="137" spans="1:205" s="3" customFormat="1" ht="15" x14ac:dyDescent="0.25">
      <c r="A137" s="147"/>
      <c r="B137" s="148" t="s">
        <v>287</v>
      </c>
      <c r="C137" s="266" t="s">
        <v>288</v>
      </c>
      <c r="D137" s="266"/>
      <c r="E137" s="266"/>
      <c r="F137" s="266"/>
      <c r="G137" s="266"/>
      <c r="H137" s="149" t="s">
        <v>150</v>
      </c>
      <c r="I137" s="153">
        <v>89</v>
      </c>
      <c r="J137" s="150"/>
      <c r="K137" s="153">
        <v>89</v>
      </c>
      <c r="L137" s="151"/>
      <c r="M137" s="150"/>
      <c r="N137" s="151"/>
      <c r="O137" s="150"/>
      <c r="P137" s="152">
        <v>3997.33</v>
      </c>
      <c r="GO137" s="82"/>
      <c r="GP137" s="82"/>
      <c r="GQ137" s="82"/>
      <c r="GR137" s="82"/>
      <c r="GS137" s="82"/>
      <c r="GT137" s="82"/>
      <c r="GU137" s="82"/>
      <c r="GV137" s="62" t="s">
        <v>288</v>
      </c>
      <c r="GW137" s="82"/>
    </row>
    <row r="138" spans="1:205" s="3" customFormat="1" ht="15" x14ac:dyDescent="0.25">
      <c r="A138" s="147"/>
      <c r="B138" s="148" t="s">
        <v>289</v>
      </c>
      <c r="C138" s="266" t="s">
        <v>290</v>
      </c>
      <c r="D138" s="266"/>
      <c r="E138" s="266"/>
      <c r="F138" s="266"/>
      <c r="G138" s="266"/>
      <c r="H138" s="149" t="s">
        <v>150</v>
      </c>
      <c r="I138" s="153">
        <v>40</v>
      </c>
      <c r="J138" s="150"/>
      <c r="K138" s="153">
        <v>40</v>
      </c>
      <c r="L138" s="151"/>
      <c r="M138" s="150"/>
      <c r="N138" s="151"/>
      <c r="O138" s="150"/>
      <c r="P138" s="152">
        <v>1796.55</v>
      </c>
      <c r="GO138" s="82"/>
      <c r="GP138" s="82"/>
      <c r="GQ138" s="82"/>
      <c r="GR138" s="82"/>
      <c r="GS138" s="82"/>
      <c r="GT138" s="82"/>
      <c r="GU138" s="82"/>
      <c r="GV138" s="62" t="s">
        <v>290</v>
      </c>
      <c r="GW138" s="82"/>
    </row>
    <row r="139" spans="1:205" s="3" customFormat="1" ht="15" x14ac:dyDescent="0.25">
      <c r="A139" s="154"/>
      <c r="B139" s="155"/>
      <c r="C139" s="265" t="s">
        <v>153</v>
      </c>
      <c r="D139" s="265"/>
      <c r="E139" s="265"/>
      <c r="F139" s="265"/>
      <c r="G139" s="265"/>
      <c r="H139" s="134"/>
      <c r="I139" s="135"/>
      <c r="J139" s="135"/>
      <c r="K139" s="135"/>
      <c r="L139" s="138"/>
      <c r="M139" s="135"/>
      <c r="N139" s="145">
        <v>97954.86</v>
      </c>
      <c r="O139" s="135"/>
      <c r="P139" s="146">
        <v>10285.26</v>
      </c>
      <c r="GO139" s="82"/>
      <c r="GP139" s="82"/>
      <c r="GQ139" s="82"/>
      <c r="GR139" s="82"/>
      <c r="GS139" s="82"/>
      <c r="GT139" s="82"/>
      <c r="GU139" s="82"/>
      <c r="GV139" s="62"/>
      <c r="GW139" s="82" t="s">
        <v>153</v>
      </c>
    </row>
    <row r="140" spans="1:205" s="3" customFormat="1" ht="23.25" x14ac:dyDescent="0.25">
      <c r="A140" s="132" t="s">
        <v>347</v>
      </c>
      <c r="B140" s="133" t="s">
        <v>348</v>
      </c>
      <c r="C140" s="264" t="s">
        <v>349</v>
      </c>
      <c r="D140" s="264"/>
      <c r="E140" s="264"/>
      <c r="F140" s="264"/>
      <c r="G140" s="264"/>
      <c r="H140" s="134" t="s">
        <v>286</v>
      </c>
      <c r="I140" s="135">
        <v>0.105</v>
      </c>
      <c r="J140" s="136">
        <v>1</v>
      </c>
      <c r="K140" s="196">
        <v>0.105</v>
      </c>
      <c r="L140" s="138"/>
      <c r="M140" s="135"/>
      <c r="N140" s="139"/>
      <c r="O140" s="135"/>
      <c r="P140" s="140"/>
      <c r="Q140" s="141"/>
      <c r="R140" s="142"/>
      <c r="GO140" s="82"/>
      <c r="GP140" s="82" t="s">
        <v>349</v>
      </c>
      <c r="GQ140" s="82" t="s">
        <v>3</v>
      </c>
      <c r="GR140" s="82" t="s">
        <v>3</v>
      </c>
      <c r="GS140" s="82" t="s">
        <v>3</v>
      </c>
      <c r="GT140" s="82" t="s">
        <v>3</v>
      </c>
      <c r="GU140" s="82"/>
      <c r="GV140" s="62"/>
      <c r="GW140" s="82"/>
    </row>
    <row r="141" spans="1:205" s="3" customFormat="1" ht="15" x14ac:dyDescent="0.25">
      <c r="A141" s="143"/>
      <c r="B141" s="144"/>
      <c r="C141" s="265" t="s">
        <v>146</v>
      </c>
      <c r="D141" s="265"/>
      <c r="E141" s="265"/>
      <c r="F141" s="265"/>
      <c r="G141" s="265"/>
      <c r="H141" s="134"/>
      <c r="I141" s="135"/>
      <c r="J141" s="135"/>
      <c r="K141" s="135"/>
      <c r="L141" s="138"/>
      <c r="M141" s="135"/>
      <c r="N141" s="145"/>
      <c r="O141" s="135"/>
      <c r="P141" s="146">
        <v>2717.86</v>
      </c>
      <c r="GO141" s="82"/>
      <c r="GP141" s="82"/>
      <c r="GQ141" s="82"/>
      <c r="GR141" s="82"/>
      <c r="GS141" s="82"/>
      <c r="GT141" s="82"/>
      <c r="GU141" s="82" t="s">
        <v>146</v>
      </c>
      <c r="GV141" s="62"/>
      <c r="GW141" s="82"/>
    </row>
    <row r="142" spans="1:205" s="3" customFormat="1" ht="15" x14ac:dyDescent="0.25">
      <c r="A142" s="147"/>
      <c r="B142" s="148"/>
      <c r="C142" s="266" t="s">
        <v>147</v>
      </c>
      <c r="D142" s="266"/>
      <c r="E142" s="266"/>
      <c r="F142" s="266"/>
      <c r="G142" s="266"/>
      <c r="H142" s="149"/>
      <c r="I142" s="150"/>
      <c r="J142" s="150"/>
      <c r="K142" s="150"/>
      <c r="L142" s="151"/>
      <c r="M142" s="150"/>
      <c r="N142" s="151"/>
      <c r="O142" s="150"/>
      <c r="P142" s="152">
        <v>2717.86</v>
      </c>
      <c r="GO142" s="82"/>
      <c r="GP142" s="82"/>
      <c r="GQ142" s="82"/>
      <c r="GR142" s="82"/>
      <c r="GS142" s="82"/>
      <c r="GT142" s="82"/>
      <c r="GU142" s="82"/>
      <c r="GV142" s="62" t="s">
        <v>147</v>
      </c>
      <c r="GW142" s="82"/>
    </row>
    <row r="143" spans="1:205" s="3" customFormat="1" ht="15" x14ac:dyDescent="0.25">
      <c r="A143" s="147"/>
      <c r="B143" s="148" t="s">
        <v>287</v>
      </c>
      <c r="C143" s="266" t="s">
        <v>288</v>
      </c>
      <c r="D143" s="266"/>
      <c r="E143" s="266"/>
      <c r="F143" s="266"/>
      <c r="G143" s="266"/>
      <c r="H143" s="149" t="s">
        <v>150</v>
      </c>
      <c r="I143" s="153">
        <v>89</v>
      </c>
      <c r="J143" s="150"/>
      <c r="K143" s="153">
        <v>89</v>
      </c>
      <c r="L143" s="151"/>
      <c r="M143" s="150"/>
      <c r="N143" s="151"/>
      <c r="O143" s="150"/>
      <c r="P143" s="152">
        <v>2418.9</v>
      </c>
      <c r="GO143" s="82"/>
      <c r="GP143" s="82"/>
      <c r="GQ143" s="82"/>
      <c r="GR143" s="82"/>
      <c r="GS143" s="82"/>
      <c r="GT143" s="82"/>
      <c r="GU143" s="82"/>
      <c r="GV143" s="62" t="s">
        <v>288</v>
      </c>
      <c r="GW143" s="82"/>
    </row>
    <row r="144" spans="1:205" s="3" customFormat="1" ht="15" x14ac:dyDescent="0.25">
      <c r="A144" s="147"/>
      <c r="B144" s="148" t="s">
        <v>289</v>
      </c>
      <c r="C144" s="266" t="s">
        <v>290</v>
      </c>
      <c r="D144" s="266"/>
      <c r="E144" s="266"/>
      <c r="F144" s="266"/>
      <c r="G144" s="266"/>
      <c r="H144" s="149" t="s">
        <v>150</v>
      </c>
      <c r="I144" s="153">
        <v>40</v>
      </c>
      <c r="J144" s="150"/>
      <c r="K144" s="153">
        <v>40</v>
      </c>
      <c r="L144" s="151"/>
      <c r="M144" s="150"/>
      <c r="N144" s="151"/>
      <c r="O144" s="150"/>
      <c r="P144" s="152">
        <v>1087.1400000000001</v>
      </c>
      <c r="GO144" s="82"/>
      <c r="GP144" s="82"/>
      <c r="GQ144" s="82"/>
      <c r="GR144" s="82"/>
      <c r="GS144" s="82"/>
      <c r="GT144" s="82"/>
      <c r="GU144" s="82"/>
      <c r="GV144" s="62" t="s">
        <v>290</v>
      </c>
      <c r="GW144" s="82"/>
    </row>
    <row r="145" spans="1:206" s="3" customFormat="1" ht="15" x14ac:dyDescent="0.25">
      <c r="A145" s="154"/>
      <c r="B145" s="155"/>
      <c r="C145" s="265" t="s">
        <v>153</v>
      </c>
      <c r="D145" s="265"/>
      <c r="E145" s="265"/>
      <c r="F145" s="265"/>
      <c r="G145" s="265"/>
      <c r="H145" s="134"/>
      <c r="I145" s="135"/>
      <c r="J145" s="135"/>
      <c r="K145" s="135"/>
      <c r="L145" s="138"/>
      <c r="M145" s="135"/>
      <c r="N145" s="145">
        <v>59275.24</v>
      </c>
      <c r="O145" s="135"/>
      <c r="P145" s="146">
        <v>6223.9</v>
      </c>
      <c r="GO145" s="82"/>
      <c r="GP145" s="82"/>
      <c r="GQ145" s="82"/>
      <c r="GR145" s="82"/>
      <c r="GS145" s="82"/>
      <c r="GT145" s="82"/>
      <c r="GU145" s="82"/>
      <c r="GV145" s="62"/>
      <c r="GW145" s="82" t="s">
        <v>153</v>
      </c>
    </row>
    <row r="146" spans="1:206" s="3" customFormat="1" ht="23.25" x14ac:dyDescent="0.25">
      <c r="A146" s="132" t="s">
        <v>350</v>
      </c>
      <c r="B146" s="133" t="s">
        <v>351</v>
      </c>
      <c r="C146" s="264" t="s">
        <v>352</v>
      </c>
      <c r="D146" s="264"/>
      <c r="E146" s="264"/>
      <c r="F146" s="264"/>
      <c r="G146" s="264"/>
      <c r="H146" s="134" t="s">
        <v>165</v>
      </c>
      <c r="I146" s="135">
        <v>0.3</v>
      </c>
      <c r="J146" s="136">
        <v>1</v>
      </c>
      <c r="K146" s="197">
        <v>0.3</v>
      </c>
      <c r="L146" s="138"/>
      <c r="M146" s="135"/>
      <c r="N146" s="139"/>
      <c r="O146" s="135"/>
      <c r="P146" s="140"/>
      <c r="Q146" s="141"/>
      <c r="R146" s="142"/>
      <c r="GO146" s="82"/>
      <c r="GP146" s="82" t="s">
        <v>352</v>
      </c>
      <c r="GQ146" s="82" t="s">
        <v>3</v>
      </c>
      <c r="GR146" s="82" t="s">
        <v>3</v>
      </c>
      <c r="GS146" s="82" t="s">
        <v>3</v>
      </c>
      <c r="GT146" s="82" t="s">
        <v>3</v>
      </c>
      <c r="GU146" s="82"/>
      <c r="GV146" s="62"/>
      <c r="GW146" s="82"/>
    </row>
    <row r="147" spans="1:206" s="3" customFormat="1" ht="15" x14ac:dyDescent="0.25">
      <c r="A147" s="143"/>
      <c r="B147" s="144"/>
      <c r="C147" s="265" t="s">
        <v>146</v>
      </c>
      <c r="D147" s="265"/>
      <c r="E147" s="265"/>
      <c r="F147" s="265"/>
      <c r="G147" s="265"/>
      <c r="H147" s="134"/>
      <c r="I147" s="135"/>
      <c r="J147" s="135"/>
      <c r="K147" s="135"/>
      <c r="L147" s="138"/>
      <c r="M147" s="135"/>
      <c r="N147" s="145"/>
      <c r="O147" s="135"/>
      <c r="P147" s="146">
        <v>3076.44</v>
      </c>
      <c r="GO147" s="82"/>
      <c r="GP147" s="82"/>
      <c r="GQ147" s="82"/>
      <c r="GR147" s="82"/>
      <c r="GS147" s="82"/>
      <c r="GT147" s="82"/>
      <c r="GU147" s="82" t="s">
        <v>146</v>
      </c>
      <c r="GV147" s="62"/>
      <c r="GW147" s="82"/>
    </row>
    <row r="148" spans="1:206" s="3" customFormat="1" ht="15" x14ac:dyDescent="0.25">
      <c r="A148" s="147"/>
      <c r="B148" s="148"/>
      <c r="C148" s="266" t="s">
        <v>147</v>
      </c>
      <c r="D148" s="266"/>
      <c r="E148" s="266"/>
      <c r="F148" s="266"/>
      <c r="G148" s="266"/>
      <c r="H148" s="149"/>
      <c r="I148" s="150"/>
      <c r="J148" s="150"/>
      <c r="K148" s="150"/>
      <c r="L148" s="151"/>
      <c r="M148" s="150"/>
      <c r="N148" s="151"/>
      <c r="O148" s="150"/>
      <c r="P148" s="152">
        <v>1490.16</v>
      </c>
      <c r="GO148" s="82"/>
      <c r="GP148" s="82"/>
      <c r="GQ148" s="82"/>
      <c r="GR148" s="82"/>
      <c r="GS148" s="82"/>
      <c r="GT148" s="82"/>
      <c r="GU148" s="82"/>
      <c r="GV148" s="62" t="s">
        <v>147</v>
      </c>
      <c r="GW148" s="82"/>
    </row>
    <row r="149" spans="1:206" s="3" customFormat="1" ht="15" x14ac:dyDescent="0.25">
      <c r="A149" s="147"/>
      <c r="B149" s="148" t="s">
        <v>166</v>
      </c>
      <c r="C149" s="266" t="s">
        <v>167</v>
      </c>
      <c r="D149" s="266"/>
      <c r="E149" s="266"/>
      <c r="F149" s="266"/>
      <c r="G149" s="266"/>
      <c r="H149" s="149" t="s">
        <v>150</v>
      </c>
      <c r="I149" s="153">
        <v>97</v>
      </c>
      <c r="J149" s="150"/>
      <c r="K149" s="153">
        <v>97</v>
      </c>
      <c r="L149" s="151"/>
      <c r="M149" s="150"/>
      <c r="N149" s="151"/>
      <c r="O149" s="150"/>
      <c r="P149" s="152">
        <v>1445.46</v>
      </c>
      <c r="GO149" s="82"/>
      <c r="GP149" s="82"/>
      <c r="GQ149" s="82"/>
      <c r="GR149" s="82"/>
      <c r="GS149" s="82"/>
      <c r="GT149" s="82"/>
      <c r="GU149" s="82"/>
      <c r="GV149" s="62" t="s">
        <v>167</v>
      </c>
      <c r="GW149" s="82"/>
    </row>
    <row r="150" spans="1:206" s="3" customFormat="1" ht="15" x14ac:dyDescent="0.25">
      <c r="A150" s="147"/>
      <c r="B150" s="148" t="s">
        <v>168</v>
      </c>
      <c r="C150" s="266" t="s">
        <v>169</v>
      </c>
      <c r="D150" s="266"/>
      <c r="E150" s="266"/>
      <c r="F150" s="266"/>
      <c r="G150" s="266"/>
      <c r="H150" s="149" t="s">
        <v>150</v>
      </c>
      <c r="I150" s="153">
        <v>51</v>
      </c>
      <c r="J150" s="150"/>
      <c r="K150" s="153">
        <v>51</v>
      </c>
      <c r="L150" s="151"/>
      <c r="M150" s="150"/>
      <c r="N150" s="151"/>
      <c r="O150" s="150"/>
      <c r="P150" s="156">
        <v>759.98</v>
      </c>
      <c r="GO150" s="82"/>
      <c r="GP150" s="82"/>
      <c r="GQ150" s="82"/>
      <c r="GR150" s="82"/>
      <c r="GS150" s="82"/>
      <c r="GT150" s="82"/>
      <c r="GU150" s="82"/>
      <c r="GV150" s="62" t="s">
        <v>169</v>
      </c>
      <c r="GW150" s="82"/>
    </row>
    <row r="151" spans="1:206" s="3" customFormat="1" ht="15" x14ac:dyDescent="0.25">
      <c r="A151" s="154"/>
      <c r="B151" s="155"/>
      <c r="C151" s="265" t="s">
        <v>153</v>
      </c>
      <c r="D151" s="265"/>
      <c r="E151" s="265"/>
      <c r="F151" s="265"/>
      <c r="G151" s="265"/>
      <c r="H151" s="134"/>
      <c r="I151" s="135"/>
      <c r="J151" s="135"/>
      <c r="K151" s="135"/>
      <c r="L151" s="138"/>
      <c r="M151" s="135"/>
      <c r="N151" s="145">
        <v>17702.400000000001</v>
      </c>
      <c r="O151" s="135"/>
      <c r="P151" s="146">
        <v>5310.72</v>
      </c>
      <c r="GO151" s="82"/>
      <c r="GP151" s="82"/>
      <c r="GQ151" s="82"/>
      <c r="GR151" s="82"/>
      <c r="GS151" s="82"/>
      <c r="GT151" s="82"/>
      <c r="GU151" s="82"/>
      <c r="GV151" s="62"/>
      <c r="GW151" s="82" t="s">
        <v>153</v>
      </c>
    </row>
    <row r="152" spans="1:206" s="3" customFormat="1" ht="23.25" x14ac:dyDescent="0.25">
      <c r="A152" s="132" t="s">
        <v>353</v>
      </c>
      <c r="B152" s="133" t="s">
        <v>354</v>
      </c>
      <c r="C152" s="264" t="s">
        <v>355</v>
      </c>
      <c r="D152" s="264"/>
      <c r="E152" s="264"/>
      <c r="F152" s="264"/>
      <c r="G152" s="264"/>
      <c r="H152" s="134" t="s">
        <v>207</v>
      </c>
      <c r="I152" s="135">
        <v>3.7679999999999998E-2</v>
      </c>
      <c r="J152" s="136">
        <v>1</v>
      </c>
      <c r="K152" s="198">
        <v>3.7679999999999998E-2</v>
      </c>
      <c r="L152" s="145">
        <v>67961.14</v>
      </c>
      <c r="M152" s="137">
        <v>0.85</v>
      </c>
      <c r="N152" s="168">
        <v>57766.97</v>
      </c>
      <c r="O152" s="135"/>
      <c r="P152" s="146">
        <v>2176.66</v>
      </c>
      <c r="Q152" s="141"/>
      <c r="R152" s="142"/>
      <c r="GO152" s="82"/>
      <c r="GP152" s="82" t="s">
        <v>355</v>
      </c>
      <c r="GQ152" s="82" t="s">
        <v>3</v>
      </c>
      <c r="GR152" s="82" t="s">
        <v>3</v>
      </c>
      <c r="GS152" s="82" t="s">
        <v>3</v>
      </c>
      <c r="GT152" s="82" t="s">
        <v>3</v>
      </c>
      <c r="GU152" s="82"/>
      <c r="GV152" s="62"/>
      <c r="GW152" s="82"/>
    </row>
    <row r="153" spans="1:206" s="3" customFormat="1" ht="15" x14ac:dyDescent="0.25">
      <c r="A153" s="154"/>
      <c r="B153" s="155"/>
      <c r="C153" s="265" t="s">
        <v>153</v>
      </c>
      <c r="D153" s="265"/>
      <c r="E153" s="265"/>
      <c r="F153" s="265"/>
      <c r="G153" s="265"/>
      <c r="H153" s="134"/>
      <c r="I153" s="135"/>
      <c r="J153" s="135"/>
      <c r="K153" s="135"/>
      <c r="L153" s="138"/>
      <c r="M153" s="135"/>
      <c r="N153" s="138"/>
      <c r="O153" s="135"/>
      <c r="P153" s="146">
        <v>2176.66</v>
      </c>
      <c r="GO153" s="82"/>
      <c r="GP153" s="82"/>
      <c r="GQ153" s="82"/>
      <c r="GR153" s="82"/>
      <c r="GS153" s="82"/>
      <c r="GT153" s="82"/>
      <c r="GU153" s="82"/>
      <c r="GV153" s="62"/>
      <c r="GW153" s="82" t="s">
        <v>153</v>
      </c>
    </row>
    <row r="154" spans="1:206" s="3" customFormat="1" ht="1.5" customHeight="1" x14ac:dyDescent="0.25">
      <c r="A154" s="157"/>
      <c r="B154" s="158"/>
      <c r="C154" s="158"/>
      <c r="D154" s="158"/>
      <c r="E154" s="158"/>
      <c r="F154" s="159"/>
      <c r="G154" s="159"/>
      <c r="H154" s="159"/>
      <c r="I154" s="159"/>
      <c r="J154" s="160"/>
      <c r="K154" s="159"/>
      <c r="L154" s="160"/>
      <c r="M154" s="161"/>
      <c r="N154" s="160"/>
      <c r="O154" s="162"/>
      <c r="P154" s="163"/>
      <c r="Q154" s="164"/>
      <c r="R154" s="165"/>
      <c r="GO154" s="82"/>
      <c r="GP154" s="82"/>
      <c r="GQ154" s="82"/>
      <c r="GR154" s="82"/>
      <c r="GS154" s="82"/>
      <c r="GT154" s="82"/>
      <c r="GU154" s="82"/>
      <c r="GV154" s="62"/>
      <c r="GW154" s="82"/>
    </row>
    <row r="155" spans="1:206" s="3" customFormat="1" ht="15" x14ac:dyDescent="0.25">
      <c r="A155" s="143"/>
      <c r="B155" s="166"/>
      <c r="C155" s="263" t="s">
        <v>356</v>
      </c>
      <c r="D155" s="263"/>
      <c r="E155" s="263"/>
      <c r="F155" s="263"/>
      <c r="G155" s="263"/>
      <c r="H155" s="263"/>
      <c r="I155" s="263"/>
      <c r="J155" s="263"/>
      <c r="K155" s="263"/>
      <c r="L155" s="263"/>
      <c r="M155" s="263"/>
      <c r="N155" s="263"/>
      <c r="O155" s="263"/>
      <c r="P155" s="167">
        <v>2805532.63</v>
      </c>
      <c r="Q155" s="164"/>
      <c r="R155" s="165"/>
      <c r="GO155" s="82"/>
      <c r="GP155" s="82"/>
      <c r="GQ155" s="82"/>
      <c r="GR155" s="82"/>
      <c r="GS155" s="82"/>
      <c r="GT155" s="82"/>
      <c r="GU155" s="82"/>
      <c r="GV155" s="62"/>
      <c r="GW155" s="82"/>
      <c r="GX155" s="82" t="s">
        <v>356</v>
      </c>
    </row>
    <row r="156" spans="1:206" s="3" customFormat="1" ht="15" x14ac:dyDescent="0.25">
      <c r="A156" s="267" t="s">
        <v>357</v>
      </c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9"/>
      <c r="GO156" s="82" t="s">
        <v>357</v>
      </c>
      <c r="GP156" s="82"/>
      <c r="GQ156" s="82"/>
      <c r="GR156" s="82"/>
      <c r="GS156" s="82"/>
      <c r="GT156" s="82"/>
      <c r="GU156" s="82"/>
      <c r="GV156" s="62"/>
      <c r="GW156" s="82"/>
      <c r="GX156" s="82"/>
    </row>
    <row r="157" spans="1:206" s="3" customFormat="1" ht="34.5" x14ac:dyDescent="0.25">
      <c r="A157" s="132" t="s">
        <v>358</v>
      </c>
      <c r="B157" s="133" t="s">
        <v>359</v>
      </c>
      <c r="C157" s="264" t="s">
        <v>360</v>
      </c>
      <c r="D157" s="264"/>
      <c r="E157" s="264"/>
      <c r="F157" s="264"/>
      <c r="G157" s="264"/>
      <c r="H157" s="134" t="s">
        <v>162</v>
      </c>
      <c r="I157" s="135">
        <v>1</v>
      </c>
      <c r="J157" s="136">
        <v>1</v>
      </c>
      <c r="K157" s="136">
        <v>1</v>
      </c>
      <c r="L157" s="138"/>
      <c r="M157" s="135"/>
      <c r="N157" s="139"/>
      <c r="O157" s="135"/>
      <c r="P157" s="140"/>
      <c r="Q157" s="141"/>
      <c r="R157" s="142"/>
      <c r="GO157" s="82"/>
      <c r="GP157" s="82" t="s">
        <v>360</v>
      </c>
      <c r="GQ157" s="82" t="s">
        <v>3</v>
      </c>
      <c r="GR157" s="82" t="s">
        <v>3</v>
      </c>
      <c r="GS157" s="82" t="s">
        <v>3</v>
      </c>
      <c r="GT157" s="82" t="s">
        <v>3</v>
      </c>
      <c r="GU157" s="82"/>
      <c r="GV157" s="62"/>
      <c r="GW157" s="82"/>
      <c r="GX157" s="82"/>
    </row>
    <row r="158" spans="1:206" s="3" customFormat="1" ht="15" x14ac:dyDescent="0.25">
      <c r="A158" s="143"/>
      <c r="B158" s="144"/>
      <c r="C158" s="265" t="s">
        <v>146</v>
      </c>
      <c r="D158" s="265"/>
      <c r="E158" s="265"/>
      <c r="F158" s="265"/>
      <c r="G158" s="265"/>
      <c r="H158" s="134"/>
      <c r="I158" s="135"/>
      <c r="J158" s="135"/>
      <c r="K158" s="135"/>
      <c r="L158" s="138"/>
      <c r="M158" s="135"/>
      <c r="N158" s="145"/>
      <c r="O158" s="135"/>
      <c r="P158" s="146">
        <v>2892.96</v>
      </c>
      <c r="GO158" s="82"/>
      <c r="GP158" s="82"/>
      <c r="GQ158" s="82"/>
      <c r="GR158" s="82"/>
      <c r="GS158" s="82"/>
      <c r="GT158" s="82"/>
      <c r="GU158" s="82" t="s">
        <v>146</v>
      </c>
      <c r="GV158" s="62"/>
      <c r="GW158" s="82"/>
      <c r="GX158" s="82"/>
    </row>
    <row r="159" spans="1:206" s="3" customFormat="1" ht="15" x14ac:dyDescent="0.25">
      <c r="A159" s="147"/>
      <c r="B159" s="148"/>
      <c r="C159" s="266" t="s">
        <v>147</v>
      </c>
      <c r="D159" s="266"/>
      <c r="E159" s="266"/>
      <c r="F159" s="266"/>
      <c r="G159" s="266"/>
      <c r="H159" s="149"/>
      <c r="I159" s="150"/>
      <c r="J159" s="150"/>
      <c r="K159" s="150"/>
      <c r="L159" s="151"/>
      <c r="M159" s="150"/>
      <c r="N159" s="151"/>
      <c r="O159" s="150"/>
      <c r="P159" s="152">
        <v>2892.96</v>
      </c>
      <c r="GO159" s="82"/>
      <c r="GP159" s="82"/>
      <c r="GQ159" s="82"/>
      <c r="GR159" s="82"/>
      <c r="GS159" s="82"/>
      <c r="GT159" s="82"/>
      <c r="GU159" s="82"/>
      <c r="GV159" s="62" t="s">
        <v>147</v>
      </c>
      <c r="GW159" s="82"/>
      <c r="GX159" s="82"/>
    </row>
    <row r="160" spans="1:206" s="3" customFormat="1" ht="23.25" x14ac:dyDescent="0.25">
      <c r="A160" s="147"/>
      <c r="B160" s="148" t="s">
        <v>361</v>
      </c>
      <c r="C160" s="266" t="s">
        <v>362</v>
      </c>
      <c r="D160" s="266"/>
      <c r="E160" s="266"/>
      <c r="F160" s="266"/>
      <c r="G160" s="266"/>
      <c r="H160" s="149" t="s">
        <v>150</v>
      </c>
      <c r="I160" s="153">
        <v>74</v>
      </c>
      <c r="J160" s="150"/>
      <c r="K160" s="153">
        <v>74</v>
      </c>
      <c r="L160" s="151"/>
      <c r="M160" s="150"/>
      <c r="N160" s="151"/>
      <c r="O160" s="150"/>
      <c r="P160" s="152">
        <v>2140.79</v>
      </c>
      <c r="GO160" s="82"/>
      <c r="GP160" s="82"/>
      <c r="GQ160" s="82"/>
      <c r="GR160" s="82"/>
      <c r="GS160" s="82"/>
      <c r="GT160" s="82"/>
      <c r="GU160" s="82"/>
      <c r="GV160" s="62" t="s">
        <v>362</v>
      </c>
      <c r="GW160" s="82"/>
      <c r="GX160" s="82"/>
    </row>
    <row r="161" spans="1:206" s="3" customFormat="1" ht="23.25" x14ac:dyDescent="0.25">
      <c r="A161" s="147"/>
      <c r="B161" s="148" t="s">
        <v>363</v>
      </c>
      <c r="C161" s="266" t="s">
        <v>364</v>
      </c>
      <c r="D161" s="266"/>
      <c r="E161" s="266"/>
      <c r="F161" s="266"/>
      <c r="G161" s="266"/>
      <c r="H161" s="149" t="s">
        <v>150</v>
      </c>
      <c r="I161" s="153">
        <v>36</v>
      </c>
      <c r="J161" s="150"/>
      <c r="K161" s="153">
        <v>36</v>
      </c>
      <c r="L161" s="151"/>
      <c r="M161" s="150"/>
      <c r="N161" s="151"/>
      <c r="O161" s="150"/>
      <c r="P161" s="152">
        <v>1041.47</v>
      </c>
      <c r="GO161" s="82"/>
      <c r="GP161" s="82"/>
      <c r="GQ161" s="82"/>
      <c r="GR161" s="82"/>
      <c r="GS161" s="82"/>
      <c r="GT161" s="82"/>
      <c r="GU161" s="82"/>
      <c r="GV161" s="62" t="s">
        <v>364</v>
      </c>
      <c r="GW161" s="82"/>
      <c r="GX161" s="82"/>
    </row>
    <row r="162" spans="1:206" s="3" customFormat="1" ht="15" x14ac:dyDescent="0.25">
      <c r="A162" s="154"/>
      <c r="B162" s="155"/>
      <c r="C162" s="265" t="s">
        <v>153</v>
      </c>
      <c r="D162" s="265"/>
      <c r="E162" s="265"/>
      <c r="F162" s="265"/>
      <c r="G162" s="265"/>
      <c r="H162" s="134"/>
      <c r="I162" s="135"/>
      <c r="J162" s="135"/>
      <c r="K162" s="135"/>
      <c r="L162" s="138"/>
      <c r="M162" s="135"/>
      <c r="N162" s="145">
        <v>6075.22</v>
      </c>
      <c r="O162" s="135"/>
      <c r="P162" s="146">
        <v>6075.22</v>
      </c>
      <c r="GO162" s="82"/>
      <c r="GP162" s="82"/>
      <c r="GQ162" s="82"/>
      <c r="GR162" s="82"/>
      <c r="GS162" s="82"/>
      <c r="GT162" s="82"/>
      <c r="GU162" s="82"/>
      <c r="GV162" s="62"/>
      <c r="GW162" s="82" t="s">
        <v>153</v>
      </c>
      <c r="GX162" s="82"/>
    </row>
    <row r="163" spans="1:206" s="3" customFormat="1" ht="23.25" x14ac:dyDescent="0.25">
      <c r="A163" s="132" t="s">
        <v>365</v>
      </c>
      <c r="B163" s="133" t="s">
        <v>366</v>
      </c>
      <c r="C163" s="264" t="s">
        <v>367</v>
      </c>
      <c r="D163" s="264"/>
      <c r="E163" s="264"/>
      <c r="F163" s="264"/>
      <c r="G163" s="264"/>
      <c r="H163" s="134" t="s">
        <v>162</v>
      </c>
      <c r="I163" s="135">
        <v>3</v>
      </c>
      <c r="J163" s="136">
        <v>1</v>
      </c>
      <c r="K163" s="136">
        <v>3</v>
      </c>
      <c r="L163" s="138"/>
      <c r="M163" s="135"/>
      <c r="N163" s="139"/>
      <c r="O163" s="135"/>
      <c r="P163" s="140"/>
      <c r="Q163" s="141"/>
      <c r="R163" s="142"/>
      <c r="GO163" s="82"/>
      <c r="GP163" s="82" t="s">
        <v>367</v>
      </c>
      <c r="GQ163" s="82" t="s">
        <v>3</v>
      </c>
      <c r="GR163" s="82" t="s">
        <v>3</v>
      </c>
      <c r="GS163" s="82" t="s">
        <v>3</v>
      </c>
      <c r="GT163" s="82" t="s">
        <v>3</v>
      </c>
      <c r="GU163" s="82"/>
      <c r="GV163" s="62"/>
      <c r="GW163" s="82"/>
      <c r="GX163" s="82"/>
    </row>
    <row r="164" spans="1:206" s="3" customFormat="1" ht="15" x14ac:dyDescent="0.25">
      <c r="A164" s="143"/>
      <c r="B164" s="144"/>
      <c r="C164" s="265" t="s">
        <v>146</v>
      </c>
      <c r="D164" s="265"/>
      <c r="E164" s="265"/>
      <c r="F164" s="265"/>
      <c r="G164" s="265"/>
      <c r="H164" s="134"/>
      <c r="I164" s="135"/>
      <c r="J164" s="135"/>
      <c r="K164" s="135"/>
      <c r="L164" s="138"/>
      <c r="M164" s="135"/>
      <c r="N164" s="145"/>
      <c r="O164" s="135"/>
      <c r="P164" s="146">
        <v>2204.48</v>
      </c>
      <c r="GO164" s="82"/>
      <c r="GP164" s="82"/>
      <c r="GQ164" s="82"/>
      <c r="GR164" s="82"/>
      <c r="GS164" s="82"/>
      <c r="GT164" s="82"/>
      <c r="GU164" s="82" t="s">
        <v>146</v>
      </c>
      <c r="GV164" s="62"/>
      <c r="GW164" s="82"/>
      <c r="GX164" s="82"/>
    </row>
    <row r="165" spans="1:206" s="3" customFormat="1" ht="15" x14ac:dyDescent="0.25">
      <c r="A165" s="147"/>
      <c r="B165" s="148"/>
      <c r="C165" s="266" t="s">
        <v>147</v>
      </c>
      <c r="D165" s="266"/>
      <c r="E165" s="266"/>
      <c r="F165" s="266"/>
      <c r="G165" s="266"/>
      <c r="H165" s="149"/>
      <c r="I165" s="150"/>
      <c r="J165" s="150"/>
      <c r="K165" s="150"/>
      <c r="L165" s="151"/>
      <c r="M165" s="150"/>
      <c r="N165" s="151"/>
      <c r="O165" s="150"/>
      <c r="P165" s="152">
        <v>2204.48</v>
      </c>
      <c r="GO165" s="82"/>
      <c r="GP165" s="82"/>
      <c r="GQ165" s="82"/>
      <c r="GR165" s="82"/>
      <c r="GS165" s="82"/>
      <c r="GT165" s="82"/>
      <c r="GU165" s="82"/>
      <c r="GV165" s="62" t="s">
        <v>147</v>
      </c>
      <c r="GW165" s="82"/>
      <c r="GX165" s="82"/>
    </row>
    <row r="166" spans="1:206" s="3" customFormat="1" ht="23.25" x14ac:dyDescent="0.25">
      <c r="A166" s="147"/>
      <c r="B166" s="148" t="s">
        <v>361</v>
      </c>
      <c r="C166" s="266" t="s">
        <v>362</v>
      </c>
      <c r="D166" s="266"/>
      <c r="E166" s="266"/>
      <c r="F166" s="266"/>
      <c r="G166" s="266"/>
      <c r="H166" s="149" t="s">
        <v>150</v>
      </c>
      <c r="I166" s="153">
        <v>74</v>
      </c>
      <c r="J166" s="150"/>
      <c r="K166" s="153">
        <v>74</v>
      </c>
      <c r="L166" s="151"/>
      <c r="M166" s="150"/>
      <c r="N166" s="151"/>
      <c r="O166" s="150"/>
      <c r="P166" s="152">
        <v>1631.32</v>
      </c>
      <c r="GO166" s="82"/>
      <c r="GP166" s="82"/>
      <c r="GQ166" s="82"/>
      <c r="GR166" s="82"/>
      <c r="GS166" s="82"/>
      <c r="GT166" s="82"/>
      <c r="GU166" s="82"/>
      <c r="GV166" s="62" t="s">
        <v>362</v>
      </c>
      <c r="GW166" s="82"/>
      <c r="GX166" s="82"/>
    </row>
    <row r="167" spans="1:206" s="3" customFormat="1" ht="23.25" x14ac:dyDescent="0.25">
      <c r="A167" s="147"/>
      <c r="B167" s="148" t="s">
        <v>363</v>
      </c>
      <c r="C167" s="266" t="s">
        <v>364</v>
      </c>
      <c r="D167" s="266"/>
      <c r="E167" s="266"/>
      <c r="F167" s="266"/>
      <c r="G167" s="266"/>
      <c r="H167" s="149" t="s">
        <v>150</v>
      </c>
      <c r="I167" s="153">
        <v>36</v>
      </c>
      <c r="J167" s="150"/>
      <c r="K167" s="153">
        <v>36</v>
      </c>
      <c r="L167" s="151"/>
      <c r="M167" s="150"/>
      <c r="N167" s="151"/>
      <c r="O167" s="150"/>
      <c r="P167" s="156">
        <v>793.61</v>
      </c>
      <c r="GO167" s="82"/>
      <c r="GP167" s="82"/>
      <c r="GQ167" s="82"/>
      <c r="GR167" s="82"/>
      <c r="GS167" s="82"/>
      <c r="GT167" s="82"/>
      <c r="GU167" s="82"/>
      <c r="GV167" s="62" t="s">
        <v>364</v>
      </c>
      <c r="GW167" s="82"/>
      <c r="GX167" s="82"/>
    </row>
    <row r="168" spans="1:206" s="3" customFormat="1" ht="15" x14ac:dyDescent="0.25">
      <c r="A168" s="154"/>
      <c r="B168" s="155"/>
      <c r="C168" s="265" t="s">
        <v>153</v>
      </c>
      <c r="D168" s="265"/>
      <c r="E168" s="265"/>
      <c r="F168" s="265"/>
      <c r="G168" s="265"/>
      <c r="H168" s="134"/>
      <c r="I168" s="135"/>
      <c r="J168" s="135"/>
      <c r="K168" s="135"/>
      <c r="L168" s="138"/>
      <c r="M168" s="135"/>
      <c r="N168" s="145">
        <v>1543.14</v>
      </c>
      <c r="O168" s="135"/>
      <c r="P168" s="146">
        <v>4629.41</v>
      </c>
      <c r="GO168" s="82"/>
      <c r="GP168" s="82"/>
      <c r="GQ168" s="82"/>
      <c r="GR168" s="82"/>
      <c r="GS168" s="82"/>
      <c r="GT168" s="82"/>
      <c r="GU168" s="82"/>
      <c r="GV168" s="62"/>
      <c r="GW168" s="82" t="s">
        <v>153</v>
      </c>
      <c r="GX168" s="82"/>
    </row>
    <row r="169" spans="1:206" s="3" customFormat="1" ht="15" x14ac:dyDescent="0.25">
      <c r="A169" s="132" t="s">
        <v>368</v>
      </c>
      <c r="B169" s="133" t="s">
        <v>369</v>
      </c>
      <c r="C169" s="264" t="s">
        <v>370</v>
      </c>
      <c r="D169" s="264"/>
      <c r="E169" s="264"/>
      <c r="F169" s="264"/>
      <c r="G169" s="264"/>
      <c r="H169" s="134" t="s">
        <v>162</v>
      </c>
      <c r="I169" s="135">
        <v>3</v>
      </c>
      <c r="J169" s="136">
        <v>1</v>
      </c>
      <c r="K169" s="136">
        <v>3</v>
      </c>
      <c r="L169" s="138"/>
      <c r="M169" s="135"/>
      <c r="N169" s="139"/>
      <c r="O169" s="135"/>
      <c r="P169" s="140"/>
      <c r="Q169" s="141"/>
      <c r="R169" s="142"/>
      <c r="GO169" s="82"/>
      <c r="GP169" s="82" t="s">
        <v>370</v>
      </c>
      <c r="GQ169" s="82" t="s">
        <v>3</v>
      </c>
      <c r="GR169" s="82" t="s">
        <v>3</v>
      </c>
      <c r="GS169" s="82" t="s">
        <v>3</v>
      </c>
      <c r="GT169" s="82" t="s">
        <v>3</v>
      </c>
      <c r="GU169" s="82"/>
      <c r="GV169" s="62"/>
      <c r="GW169" s="82"/>
      <c r="GX169" s="82"/>
    </row>
    <row r="170" spans="1:206" s="3" customFormat="1" ht="15" x14ac:dyDescent="0.25">
      <c r="A170" s="143"/>
      <c r="B170" s="144"/>
      <c r="C170" s="265" t="s">
        <v>146</v>
      </c>
      <c r="D170" s="265"/>
      <c r="E170" s="265"/>
      <c r="F170" s="265"/>
      <c r="G170" s="265"/>
      <c r="H170" s="134"/>
      <c r="I170" s="135"/>
      <c r="J170" s="135"/>
      <c r="K170" s="135"/>
      <c r="L170" s="138"/>
      <c r="M170" s="135"/>
      <c r="N170" s="145"/>
      <c r="O170" s="135"/>
      <c r="P170" s="146">
        <v>10527.04</v>
      </c>
      <c r="GO170" s="82"/>
      <c r="GP170" s="82"/>
      <c r="GQ170" s="82"/>
      <c r="GR170" s="82"/>
      <c r="GS170" s="82"/>
      <c r="GT170" s="82"/>
      <c r="GU170" s="82" t="s">
        <v>146</v>
      </c>
      <c r="GV170" s="62"/>
      <c r="GW170" s="82"/>
      <c r="GX170" s="82"/>
    </row>
    <row r="171" spans="1:206" s="3" customFormat="1" ht="15" x14ac:dyDescent="0.25">
      <c r="A171" s="147"/>
      <c r="B171" s="148"/>
      <c r="C171" s="266" t="s">
        <v>147</v>
      </c>
      <c r="D171" s="266"/>
      <c r="E171" s="266"/>
      <c r="F171" s="266"/>
      <c r="G171" s="266"/>
      <c r="H171" s="149"/>
      <c r="I171" s="150"/>
      <c r="J171" s="150"/>
      <c r="K171" s="150"/>
      <c r="L171" s="151"/>
      <c r="M171" s="150"/>
      <c r="N171" s="151"/>
      <c r="O171" s="150"/>
      <c r="P171" s="152">
        <v>10527.04</v>
      </c>
      <c r="GO171" s="82"/>
      <c r="GP171" s="82"/>
      <c r="GQ171" s="82"/>
      <c r="GR171" s="82"/>
      <c r="GS171" s="82"/>
      <c r="GT171" s="82"/>
      <c r="GU171" s="82"/>
      <c r="GV171" s="62" t="s">
        <v>147</v>
      </c>
      <c r="GW171" s="82"/>
      <c r="GX171" s="82"/>
    </row>
    <row r="172" spans="1:206" s="3" customFormat="1" ht="23.25" x14ac:dyDescent="0.25">
      <c r="A172" s="147"/>
      <c r="B172" s="148" t="s">
        <v>361</v>
      </c>
      <c r="C172" s="266" t="s">
        <v>362</v>
      </c>
      <c r="D172" s="266"/>
      <c r="E172" s="266"/>
      <c r="F172" s="266"/>
      <c r="G172" s="266"/>
      <c r="H172" s="149" t="s">
        <v>150</v>
      </c>
      <c r="I172" s="153">
        <v>74</v>
      </c>
      <c r="J172" s="150"/>
      <c r="K172" s="153">
        <v>74</v>
      </c>
      <c r="L172" s="151"/>
      <c r="M172" s="150"/>
      <c r="N172" s="151"/>
      <c r="O172" s="150"/>
      <c r="P172" s="152">
        <v>7790.01</v>
      </c>
      <c r="GO172" s="82"/>
      <c r="GP172" s="82"/>
      <c r="GQ172" s="82"/>
      <c r="GR172" s="82"/>
      <c r="GS172" s="82"/>
      <c r="GT172" s="82"/>
      <c r="GU172" s="82"/>
      <c r="GV172" s="62" t="s">
        <v>362</v>
      </c>
      <c r="GW172" s="82"/>
      <c r="GX172" s="82"/>
    </row>
    <row r="173" spans="1:206" s="3" customFormat="1" ht="23.25" x14ac:dyDescent="0.25">
      <c r="A173" s="147"/>
      <c r="B173" s="148" t="s">
        <v>363</v>
      </c>
      <c r="C173" s="266" t="s">
        <v>364</v>
      </c>
      <c r="D173" s="266"/>
      <c r="E173" s="266"/>
      <c r="F173" s="266"/>
      <c r="G173" s="266"/>
      <c r="H173" s="149" t="s">
        <v>150</v>
      </c>
      <c r="I173" s="153">
        <v>36</v>
      </c>
      <c r="J173" s="150"/>
      <c r="K173" s="153">
        <v>36</v>
      </c>
      <c r="L173" s="151"/>
      <c r="M173" s="150"/>
      <c r="N173" s="151"/>
      <c r="O173" s="150"/>
      <c r="P173" s="152">
        <v>3789.73</v>
      </c>
      <c r="GO173" s="82"/>
      <c r="GP173" s="82"/>
      <c r="GQ173" s="82"/>
      <c r="GR173" s="82"/>
      <c r="GS173" s="82"/>
      <c r="GT173" s="82"/>
      <c r="GU173" s="82"/>
      <c r="GV173" s="62" t="s">
        <v>364</v>
      </c>
      <c r="GW173" s="82"/>
      <c r="GX173" s="82"/>
    </row>
    <row r="174" spans="1:206" s="3" customFormat="1" ht="15" x14ac:dyDescent="0.25">
      <c r="A174" s="154"/>
      <c r="B174" s="155"/>
      <c r="C174" s="265" t="s">
        <v>153</v>
      </c>
      <c r="D174" s="265"/>
      <c r="E174" s="265"/>
      <c r="F174" s="265"/>
      <c r="G174" s="265"/>
      <c r="H174" s="134"/>
      <c r="I174" s="135"/>
      <c r="J174" s="135"/>
      <c r="K174" s="135"/>
      <c r="L174" s="138"/>
      <c r="M174" s="135"/>
      <c r="N174" s="145">
        <v>7368.93</v>
      </c>
      <c r="O174" s="135"/>
      <c r="P174" s="146">
        <v>22106.78</v>
      </c>
      <c r="GO174" s="82"/>
      <c r="GP174" s="82"/>
      <c r="GQ174" s="82"/>
      <c r="GR174" s="82"/>
      <c r="GS174" s="82"/>
      <c r="GT174" s="82"/>
      <c r="GU174" s="82"/>
      <c r="GV174" s="62"/>
      <c r="GW174" s="82" t="s">
        <v>153</v>
      </c>
      <c r="GX174" s="82"/>
    </row>
    <row r="175" spans="1:206" s="3" customFormat="1" ht="23.25" x14ac:dyDescent="0.25">
      <c r="A175" s="132" t="s">
        <v>371</v>
      </c>
      <c r="B175" s="133" t="s">
        <v>372</v>
      </c>
      <c r="C175" s="264" t="s">
        <v>373</v>
      </c>
      <c r="D175" s="264"/>
      <c r="E175" s="264"/>
      <c r="F175" s="264"/>
      <c r="G175" s="264"/>
      <c r="H175" s="134" t="s">
        <v>374</v>
      </c>
      <c r="I175" s="135">
        <v>2</v>
      </c>
      <c r="J175" s="136">
        <v>1</v>
      </c>
      <c r="K175" s="136">
        <v>2</v>
      </c>
      <c r="L175" s="138"/>
      <c r="M175" s="135"/>
      <c r="N175" s="139"/>
      <c r="O175" s="135"/>
      <c r="P175" s="140"/>
      <c r="Q175" s="141"/>
      <c r="R175" s="142"/>
      <c r="GO175" s="82"/>
      <c r="GP175" s="82" t="s">
        <v>373</v>
      </c>
      <c r="GQ175" s="82" t="s">
        <v>3</v>
      </c>
      <c r="GR175" s="82" t="s">
        <v>3</v>
      </c>
      <c r="GS175" s="82" t="s">
        <v>3</v>
      </c>
      <c r="GT175" s="82" t="s">
        <v>3</v>
      </c>
      <c r="GU175" s="82"/>
      <c r="GV175" s="62"/>
      <c r="GW175" s="82"/>
      <c r="GX175" s="82"/>
    </row>
    <row r="176" spans="1:206" s="3" customFormat="1" ht="15" x14ac:dyDescent="0.25">
      <c r="A176" s="143"/>
      <c r="B176" s="144"/>
      <c r="C176" s="265" t="s">
        <v>146</v>
      </c>
      <c r="D176" s="265"/>
      <c r="E176" s="265"/>
      <c r="F176" s="265"/>
      <c r="G176" s="265"/>
      <c r="H176" s="134"/>
      <c r="I176" s="135"/>
      <c r="J176" s="135"/>
      <c r="K176" s="135"/>
      <c r="L176" s="138"/>
      <c r="M176" s="135"/>
      <c r="N176" s="145"/>
      <c r="O176" s="135"/>
      <c r="P176" s="146">
        <v>907.19</v>
      </c>
      <c r="GO176" s="82"/>
      <c r="GP176" s="82"/>
      <c r="GQ176" s="82"/>
      <c r="GR176" s="82"/>
      <c r="GS176" s="82"/>
      <c r="GT176" s="82"/>
      <c r="GU176" s="82" t="s">
        <v>146</v>
      </c>
      <c r="GV176" s="62"/>
      <c r="GW176" s="82"/>
      <c r="GX176" s="82"/>
    </row>
    <row r="177" spans="1:206" s="3" customFormat="1" ht="15" x14ac:dyDescent="0.25">
      <c r="A177" s="147"/>
      <c r="B177" s="148"/>
      <c r="C177" s="266" t="s">
        <v>147</v>
      </c>
      <c r="D177" s="266"/>
      <c r="E177" s="266"/>
      <c r="F177" s="266"/>
      <c r="G177" s="266"/>
      <c r="H177" s="149"/>
      <c r="I177" s="150"/>
      <c r="J177" s="150"/>
      <c r="K177" s="150"/>
      <c r="L177" s="151"/>
      <c r="M177" s="150"/>
      <c r="N177" s="151"/>
      <c r="O177" s="150"/>
      <c r="P177" s="156">
        <v>907.19</v>
      </c>
      <c r="GO177" s="82"/>
      <c r="GP177" s="82"/>
      <c r="GQ177" s="82"/>
      <c r="GR177" s="82"/>
      <c r="GS177" s="82"/>
      <c r="GT177" s="82"/>
      <c r="GU177" s="82"/>
      <c r="GV177" s="62" t="s">
        <v>147</v>
      </c>
      <c r="GW177" s="82"/>
      <c r="GX177" s="82"/>
    </row>
    <row r="178" spans="1:206" s="3" customFormat="1" ht="23.25" x14ac:dyDescent="0.25">
      <c r="A178" s="147"/>
      <c r="B178" s="148" t="s">
        <v>361</v>
      </c>
      <c r="C178" s="266" t="s">
        <v>362</v>
      </c>
      <c r="D178" s="266"/>
      <c r="E178" s="266"/>
      <c r="F178" s="266"/>
      <c r="G178" s="266"/>
      <c r="H178" s="149" t="s">
        <v>150</v>
      </c>
      <c r="I178" s="153">
        <v>74</v>
      </c>
      <c r="J178" s="150"/>
      <c r="K178" s="153">
        <v>74</v>
      </c>
      <c r="L178" s="151"/>
      <c r="M178" s="150"/>
      <c r="N178" s="151"/>
      <c r="O178" s="150"/>
      <c r="P178" s="156">
        <v>671.32</v>
      </c>
      <c r="GO178" s="82"/>
      <c r="GP178" s="82"/>
      <c r="GQ178" s="82"/>
      <c r="GR178" s="82"/>
      <c r="GS178" s="82"/>
      <c r="GT178" s="82"/>
      <c r="GU178" s="82"/>
      <c r="GV178" s="62" t="s">
        <v>362</v>
      </c>
      <c r="GW178" s="82"/>
      <c r="GX178" s="82"/>
    </row>
    <row r="179" spans="1:206" s="3" customFormat="1" ht="23.25" x14ac:dyDescent="0.25">
      <c r="A179" s="147"/>
      <c r="B179" s="148" t="s">
        <v>363</v>
      </c>
      <c r="C179" s="266" t="s">
        <v>364</v>
      </c>
      <c r="D179" s="266"/>
      <c r="E179" s="266"/>
      <c r="F179" s="266"/>
      <c r="G179" s="266"/>
      <c r="H179" s="149" t="s">
        <v>150</v>
      </c>
      <c r="I179" s="153">
        <v>36</v>
      </c>
      <c r="J179" s="150"/>
      <c r="K179" s="153">
        <v>36</v>
      </c>
      <c r="L179" s="151"/>
      <c r="M179" s="150"/>
      <c r="N179" s="151"/>
      <c r="O179" s="150"/>
      <c r="P179" s="156">
        <v>326.58999999999997</v>
      </c>
      <c r="GO179" s="82"/>
      <c r="GP179" s="82"/>
      <c r="GQ179" s="82"/>
      <c r="GR179" s="82"/>
      <c r="GS179" s="82"/>
      <c r="GT179" s="82"/>
      <c r="GU179" s="82"/>
      <c r="GV179" s="62" t="s">
        <v>364</v>
      </c>
      <c r="GW179" s="82"/>
      <c r="GX179" s="82"/>
    </row>
    <row r="180" spans="1:206" s="3" customFormat="1" ht="15" x14ac:dyDescent="0.25">
      <c r="A180" s="154"/>
      <c r="B180" s="155"/>
      <c r="C180" s="265" t="s">
        <v>153</v>
      </c>
      <c r="D180" s="265"/>
      <c r="E180" s="265"/>
      <c r="F180" s="265"/>
      <c r="G180" s="265"/>
      <c r="H180" s="134"/>
      <c r="I180" s="135"/>
      <c r="J180" s="135"/>
      <c r="K180" s="135"/>
      <c r="L180" s="138"/>
      <c r="M180" s="135"/>
      <c r="N180" s="169">
        <v>952.55</v>
      </c>
      <c r="O180" s="135"/>
      <c r="P180" s="146">
        <v>1905.1</v>
      </c>
      <c r="GO180" s="82"/>
      <c r="GP180" s="82"/>
      <c r="GQ180" s="82"/>
      <c r="GR180" s="82"/>
      <c r="GS180" s="82"/>
      <c r="GT180" s="82"/>
      <c r="GU180" s="82"/>
      <c r="GV180" s="62"/>
      <c r="GW180" s="82" t="s">
        <v>153</v>
      </c>
      <c r="GX180" s="82"/>
    </row>
    <row r="181" spans="1:206" s="3" customFormat="1" ht="33.75" x14ac:dyDescent="0.25">
      <c r="A181" s="132" t="s">
        <v>375</v>
      </c>
      <c r="B181" s="133" t="s">
        <v>376</v>
      </c>
      <c r="C181" s="264" t="s">
        <v>377</v>
      </c>
      <c r="D181" s="264"/>
      <c r="E181" s="264"/>
      <c r="F181" s="264"/>
      <c r="G181" s="264"/>
      <c r="H181" s="134" t="s">
        <v>378</v>
      </c>
      <c r="I181" s="135">
        <v>0.06</v>
      </c>
      <c r="J181" s="136">
        <v>1</v>
      </c>
      <c r="K181" s="137">
        <v>0.06</v>
      </c>
      <c r="L181" s="138"/>
      <c r="M181" s="135"/>
      <c r="N181" s="139"/>
      <c r="O181" s="135"/>
      <c r="P181" s="140"/>
      <c r="Q181" s="141"/>
      <c r="R181" s="142"/>
      <c r="GO181" s="82"/>
      <c r="GP181" s="82" t="s">
        <v>377</v>
      </c>
      <c r="GQ181" s="82" t="s">
        <v>3</v>
      </c>
      <c r="GR181" s="82" t="s">
        <v>3</v>
      </c>
      <c r="GS181" s="82" t="s">
        <v>3</v>
      </c>
      <c r="GT181" s="82" t="s">
        <v>3</v>
      </c>
      <c r="GU181" s="82"/>
      <c r="GV181" s="62"/>
      <c r="GW181" s="82"/>
      <c r="GX181" s="82"/>
    </row>
    <row r="182" spans="1:206" s="3" customFormat="1" ht="15" x14ac:dyDescent="0.25">
      <c r="A182" s="143"/>
      <c r="B182" s="144"/>
      <c r="C182" s="265" t="s">
        <v>146</v>
      </c>
      <c r="D182" s="265"/>
      <c r="E182" s="265"/>
      <c r="F182" s="265"/>
      <c r="G182" s="265"/>
      <c r="H182" s="134"/>
      <c r="I182" s="135"/>
      <c r="J182" s="135"/>
      <c r="K182" s="135"/>
      <c r="L182" s="138"/>
      <c r="M182" s="135"/>
      <c r="N182" s="145"/>
      <c r="O182" s="135"/>
      <c r="P182" s="146">
        <v>352.72</v>
      </c>
      <c r="GO182" s="82"/>
      <c r="GP182" s="82"/>
      <c r="GQ182" s="82"/>
      <c r="GR182" s="82"/>
      <c r="GS182" s="82"/>
      <c r="GT182" s="82"/>
      <c r="GU182" s="82" t="s">
        <v>146</v>
      </c>
      <c r="GV182" s="62"/>
      <c r="GW182" s="82"/>
      <c r="GX182" s="82"/>
    </row>
    <row r="183" spans="1:206" s="3" customFormat="1" ht="15" x14ac:dyDescent="0.25">
      <c r="A183" s="147"/>
      <c r="B183" s="148"/>
      <c r="C183" s="266" t="s">
        <v>147</v>
      </c>
      <c r="D183" s="266"/>
      <c r="E183" s="266"/>
      <c r="F183" s="266"/>
      <c r="G183" s="266"/>
      <c r="H183" s="149"/>
      <c r="I183" s="150"/>
      <c r="J183" s="150"/>
      <c r="K183" s="150"/>
      <c r="L183" s="151"/>
      <c r="M183" s="150"/>
      <c r="N183" s="151"/>
      <c r="O183" s="150"/>
      <c r="P183" s="156">
        <v>352.72</v>
      </c>
      <c r="GO183" s="82"/>
      <c r="GP183" s="82"/>
      <c r="GQ183" s="82"/>
      <c r="GR183" s="82"/>
      <c r="GS183" s="82"/>
      <c r="GT183" s="82"/>
      <c r="GU183" s="82"/>
      <c r="GV183" s="62" t="s">
        <v>147</v>
      </c>
      <c r="GW183" s="82"/>
      <c r="GX183" s="82"/>
    </row>
    <row r="184" spans="1:206" s="3" customFormat="1" ht="23.25" x14ac:dyDescent="0.25">
      <c r="A184" s="147"/>
      <c r="B184" s="148" t="s">
        <v>361</v>
      </c>
      <c r="C184" s="266" t="s">
        <v>362</v>
      </c>
      <c r="D184" s="266"/>
      <c r="E184" s="266"/>
      <c r="F184" s="266"/>
      <c r="G184" s="266"/>
      <c r="H184" s="149" t="s">
        <v>150</v>
      </c>
      <c r="I184" s="153">
        <v>74</v>
      </c>
      <c r="J184" s="150"/>
      <c r="K184" s="153">
        <v>74</v>
      </c>
      <c r="L184" s="151"/>
      <c r="M184" s="150"/>
      <c r="N184" s="151"/>
      <c r="O184" s="150"/>
      <c r="P184" s="156">
        <v>261.01</v>
      </c>
      <c r="GO184" s="82"/>
      <c r="GP184" s="82"/>
      <c r="GQ184" s="82"/>
      <c r="GR184" s="82"/>
      <c r="GS184" s="82"/>
      <c r="GT184" s="82"/>
      <c r="GU184" s="82"/>
      <c r="GV184" s="62" t="s">
        <v>362</v>
      </c>
      <c r="GW184" s="82"/>
      <c r="GX184" s="82"/>
    </row>
    <row r="185" spans="1:206" s="3" customFormat="1" ht="23.25" x14ac:dyDescent="0.25">
      <c r="A185" s="147"/>
      <c r="B185" s="148" t="s">
        <v>363</v>
      </c>
      <c r="C185" s="266" t="s">
        <v>364</v>
      </c>
      <c r="D185" s="266"/>
      <c r="E185" s="266"/>
      <c r="F185" s="266"/>
      <c r="G185" s="266"/>
      <c r="H185" s="149" t="s">
        <v>150</v>
      </c>
      <c r="I185" s="153">
        <v>36</v>
      </c>
      <c r="J185" s="150"/>
      <c r="K185" s="153">
        <v>36</v>
      </c>
      <c r="L185" s="151"/>
      <c r="M185" s="150"/>
      <c r="N185" s="151"/>
      <c r="O185" s="150"/>
      <c r="P185" s="156">
        <v>126.98</v>
      </c>
      <c r="GO185" s="82"/>
      <c r="GP185" s="82"/>
      <c r="GQ185" s="82"/>
      <c r="GR185" s="82"/>
      <c r="GS185" s="82"/>
      <c r="GT185" s="82"/>
      <c r="GU185" s="82"/>
      <c r="GV185" s="62" t="s">
        <v>364</v>
      </c>
      <c r="GW185" s="82"/>
      <c r="GX185" s="82"/>
    </row>
    <row r="186" spans="1:206" s="3" customFormat="1" ht="15" x14ac:dyDescent="0.25">
      <c r="A186" s="154"/>
      <c r="B186" s="155"/>
      <c r="C186" s="265" t="s">
        <v>153</v>
      </c>
      <c r="D186" s="265"/>
      <c r="E186" s="265"/>
      <c r="F186" s="265"/>
      <c r="G186" s="265"/>
      <c r="H186" s="134"/>
      <c r="I186" s="135"/>
      <c r="J186" s="135"/>
      <c r="K186" s="135"/>
      <c r="L186" s="138"/>
      <c r="M186" s="135"/>
      <c r="N186" s="145">
        <v>12345.17</v>
      </c>
      <c r="O186" s="135"/>
      <c r="P186" s="171">
        <v>740.71</v>
      </c>
      <c r="GO186" s="82"/>
      <c r="GP186" s="82"/>
      <c r="GQ186" s="82"/>
      <c r="GR186" s="82"/>
      <c r="GS186" s="82"/>
      <c r="GT186" s="82"/>
      <c r="GU186" s="82"/>
      <c r="GV186" s="62"/>
      <c r="GW186" s="82" t="s">
        <v>153</v>
      </c>
      <c r="GX186" s="82"/>
    </row>
    <row r="187" spans="1:206" s="3" customFormat="1" ht="23.25" x14ac:dyDescent="0.25">
      <c r="A187" s="132" t="s">
        <v>379</v>
      </c>
      <c r="B187" s="133" t="s">
        <v>380</v>
      </c>
      <c r="C187" s="264" t="s">
        <v>381</v>
      </c>
      <c r="D187" s="264"/>
      <c r="E187" s="264"/>
      <c r="F187" s="264"/>
      <c r="G187" s="264"/>
      <c r="H187" s="134" t="s">
        <v>374</v>
      </c>
      <c r="I187" s="135">
        <v>1</v>
      </c>
      <c r="J187" s="136">
        <v>1</v>
      </c>
      <c r="K187" s="136">
        <v>1</v>
      </c>
      <c r="L187" s="138"/>
      <c r="M187" s="135"/>
      <c r="N187" s="139"/>
      <c r="O187" s="135"/>
      <c r="P187" s="140"/>
      <c r="Q187" s="141"/>
      <c r="R187" s="142"/>
      <c r="GO187" s="82"/>
      <c r="GP187" s="82" t="s">
        <v>381</v>
      </c>
      <c r="GQ187" s="82" t="s">
        <v>3</v>
      </c>
      <c r="GR187" s="82" t="s">
        <v>3</v>
      </c>
      <c r="GS187" s="82" t="s">
        <v>3</v>
      </c>
      <c r="GT187" s="82" t="s">
        <v>3</v>
      </c>
      <c r="GU187" s="82"/>
      <c r="GV187" s="62"/>
      <c r="GW187" s="82"/>
      <c r="GX187" s="82"/>
    </row>
    <row r="188" spans="1:206" s="3" customFormat="1" ht="15" x14ac:dyDescent="0.25">
      <c r="A188" s="143"/>
      <c r="B188" s="144"/>
      <c r="C188" s="265" t="s">
        <v>146</v>
      </c>
      <c r="D188" s="265"/>
      <c r="E188" s="265"/>
      <c r="F188" s="265"/>
      <c r="G188" s="265"/>
      <c r="H188" s="134"/>
      <c r="I188" s="135"/>
      <c r="J188" s="135"/>
      <c r="K188" s="135"/>
      <c r="L188" s="138"/>
      <c r="M188" s="135"/>
      <c r="N188" s="145"/>
      <c r="O188" s="135"/>
      <c r="P188" s="146">
        <v>734.83</v>
      </c>
      <c r="GO188" s="82"/>
      <c r="GP188" s="82"/>
      <c r="GQ188" s="82"/>
      <c r="GR188" s="82"/>
      <c r="GS188" s="82"/>
      <c r="GT188" s="82"/>
      <c r="GU188" s="82" t="s">
        <v>146</v>
      </c>
      <c r="GV188" s="62"/>
      <c r="GW188" s="82"/>
      <c r="GX188" s="82"/>
    </row>
    <row r="189" spans="1:206" s="3" customFormat="1" ht="15" x14ac:dyDescent="0.25">
      <c r="A189" s="147"/>
      <c r="B189" s="148"/>
      <c r="C189" s="266" t="s">
        <v>147</v>
      </c>
      <c r="D189" s="266"/>
      <c r="E189" s="266"/>
      <c r="F189" s="266"/>
      <c r="G189" s="266"/>
      <c r="H189" s="149"/>
      <c r="I189" s="150"/>
      <c r="J189" s="150"/>
      <c r="K189" s="150"/>
      <c r="L189" s="151"/>
      <c r="M189" s="150"/>
      <c r="N189" s="151"/>
      <c r="O189" s="150"/>
      <c r="P189" s="156">
        <v>734.83</v>
      </c>
      <c r="GO189" s="82"/>
      <c r="GP189" s="82"/>
      <c r="GQ189" s="82"/>
      <c r="GR189" s="82"/>
      <c r="GS189" s="82"/>
      <c r="GT189" s="82"/>
      <c r="GU189" s="82"/>
      <c r="GV189" s="62" t="s">
        <v>147</v>
      </c>
      <c r="GW189" s="82"/>
      <c r="GX189" s="82"/>
    </row>
    <row r="190" spans="1:206" s="3" customFormat="1" ht="23.25" x14ac:dyDescent="0.25">
      <c r="A190" s="147"/>
      <c r="B190" s="148" t="s">
        <v>361</v>
      </c>
      <c r="C190" s="266" t="s">
        <v>362</v>
      </c>
      <c r="D190" s="266"/>
      <c r="E190" s="266"/>
      <c r="F190" s="266"/>
      <c r="G190" s="266"/>
      <c r="H190" s="149" t="s">
        <v>150</v>
      </c>
      <c r="I190" s="153">
        <v>74</v>
      </c>
      <c r="J190" s="150"/>
      <c r="K190" s="153">
        <v>74</v>
      </c>
      <c r="L190" s="151"/>
      <c r="M190" s="150"/>
      <c r="N190" s="151"/>
      <c r="O190" s="150"/>
      <c r="P190" s="156">
        <v>543.77</v>
      </c>
      <c r="GO190" s="82"/>
      <c r="GP190" s="82"/>
      <c r="GQ190" s="82"/>
      <c r="GR190" s="82"/>
      <c r="GS190" s="82"/>
      <c r="GT190" s="82"/>
      <c r="GU190" s="82"/>
      <c r="GV190" s="62" t="s">
        <v>362</v>
      </c>
      <c r="GW190" s="82"/>
      <c r="GX190" s="82"/>
    </row>
    <row r="191" spans="1:206" s="3" customFormat="1" ht="23.25" x14ac:dyDescent="0.25">
      <c r="A191" s="147"/>
      <c r="B191" s="148" t="s">
        <v>363</v>
      </c>
      <c r="C191" s="266" t="s">
        <v>364</v>
      </c>
      <c r="D191" s="266"/>
      <c r="E191" s="266"/>
      <c r="F191" s="266"/>
      <c r="G191" s="266"/>
      <c r="H191" s="149" t="s">
        <v>150</v>
      </c>
      <c r="I191" s="153">
        <v>36</v>
      </c>
      <c r="J191" s="150"/>
      <c r="K191" s="153">
        <v>36</v>
      </c>
      <c r="L191" s="151"/>
      <c r="M191" s="150"/>
      <c r="N191" s="151"/>
      <c r="O191" s="150"/>
      <c r="P191" s="156">
        <v>264.54000000000002</v>
      </c>
      <c r="GO191" s="82"/>
      <c r="GP191" s="82"/>
      <c r="GQ191" s="82"/>
      <c r="GR191" s="82"/>
      <c r="GS191" s="82"/>
      <c r="GT191" s="82"/>
      <c r="GU191" s="82"/>
      <c r="GV191" s="62" t="s">
        <v>364</v>
      </c>
      <c r="GW191" s="82"/>
      <c r="GX191" s="82"/>
    </row>
    <row r="192" spans="1:206" s="3" customFormat="1" ht="15" x14ac:dyDescent="0.25">
      <c r="A192" s="154"/>
      <c r="B192" s="155"/>
      <c r="C192" s="265" t="s">
        <v>153</v>
      </c>
      <c r="D192" s="265"/>
      <c r="E192" s="265"/>
      <c r="F192" s="265"/>
      <c r="G192" s="265"/>
      <c r="H192" s="134"/>
      <c r="I192" s="135"/>
      <c r="J192" s="135"/>
      <c r="K192" s="135"/>
      <c r="L192" s="138"/>
      <c r="M192" s="135"/>
      <c r="N192" s="145">
        <v>1543.14</v>
      </c>
      <c r="O192" s="135"/>
      <c r="P192" s="146">
        <v>1543.14</v>
      </c>
      <c r="GO192" s="82"/>
      <c r="GP192" s="82"/>
      <c r="GQ192" s="82"/>
      <c r="GR192" s="82"/>
      <c r="GS192" s="82"/>
      <c r="GT192" s="82"/>
      <c r="GU192" s="82"/>
      <c r="GV192" s="62"/>
      <c r="GW192" s="82" t="s">
        <v>153</v>
      </c>
      <c r="GX192" s="82"/>
    </row>
    <row r="193" spans="1:208" s="3" customFormat="1" ht="34.5" x14ac:dyDescent="0.25">
      <c r="A193" s="132" t="s">
        <v>382</v>
      </c>
      <c r="B193" s="133" t="s">
        <v>383</v>
      </c>
      <c r="C193" s="264" t="s">
        <v>384</v>
      </c>
      <c r="D193" s="264"/>
      <c r="E193" s="264"/>
      <c r="F193" s="264"/>
      <c r="G193" s="264"/>
      <c r="H193" s="134" t="s">
        <v>385</v>
      </c>
      <c r="I193" s="135">
        <v>8</v>
      </c>
      <c r="J193" s="136">
        <v>1</v>
      </c>
      <c r="K193" s="136">
        <v>8</v>
      </c>
      <c r="L193" s="138"/>
      <c r="M193" s="135"/>
      <c r="N193" s="168">
        <v>1547.4</v>
      </c>
      <c r="O193" s="135"/>
      <c r="P193" s="146">
        <v>15518.72</v>
      </c>
      <c r="Q193" s="141"/>
      <c r="R193" s="142"/>
      <c r="GO193" s="82"/>
      <c r="GP193" s="82" t="s">
        <v>384</v>
      </c>
      <c r="GQ193" s="82" t="s">
        <v>3</v>
      </c>
      <c r="GR193" s="82" t="s">
        <v>3</v>
      </c>
      <c r="GS193" s="82" t="s">
        <v>3</v>
      </c>
      <c r="GT193" s="82" t="s">
        <v>3</v>
      </c>
      <c r="GU193" s="82"/>
      <c r="GV193" s="62"/>
      <c r="GW193" s="82"/>
      <c r="GX193" s="82"/>
    </row>
    <row r="194" spans="1:208" s="3" customFormat="1" ht="15" x14ac:dyDescent="0.25">
      <c r="A194" s="143"/>
      <c r="B194" s="144"/>
      <c r="C194" s="265" t="s">
        <v>146</v>
      </c>
      <c r="D194" s="265"/>
      <c r="E194" s="265"/>
      <c r="F194" s="265"/>
      <c r="G194" s="265"/>
      <c r="H194" s="134"/>
      <c r="I194" s="135"/>
      <c r="J194" s="135"/>
      <c r="K194" s="135"/>
      <c r="L194" s="138"/>
      <c r="M194" s="135"/>
      <c r="N194" s="145"/>
      <c r="O194" s="135"/>
      <c r="P194" s="146">
        <v>15518.72</v>
      </c>
      <c r="GO194" s="82"/>
      <c r="GP194" s="82"/>
      <c r="GQ194" s="82"/>
      <c r="GR194" s="82"/>
      <c r="GS194" s="82"/>
      <c r="GT194" s="82"/>
      <c r="GU194" s="82" t="s">
        <v>146</v>
      </c>
      <c r="GV194" s="62"/>
      <c r="GW194" s="82"/>
      <c r="GX194" s="82"/>
    </row>
    <row r="195" spans="1:208" s="3" customFormat="1" ht="15" x14ac:dyDescent="0.25">
      <c r="A195" s="147"/>
      <c r="B195" s="148"/>
      <c r="C195" s="266" t="s">
        <v>147</v>
      </c>
      <c r="D195" s="266"/>
      <c r="E195" s="266"/>
      <c r="F195" s="266"/>
      <c r="G195" s="266"/>
      <c r="H195" s="149"/>
      <c r="I195" s="150"/>
      <c r="J195" s="150"/>
      <c r="K195" s="150"/>
      <c r="L195" s="151"/>
      <c r="M195" s="150"/>
      <c r="N195" s="151"/>
      <c r="O195" s="150"/>
      <c r="P195" s="152">
        <v>3139.52</v>
      </c>
      <c r="GO195" s="82"/>
      <c r="GP195" s="82"/>
      <c r="GQ195" s="82"/>
      <c r="GR195" s="82"/>
      <c r="GS195" s="82"/>
      <c r="GT195" s="82"/>
      <c r="GU195" s="82"/>
      <c r="GV195" s="62" t="s">
        <v>147</v>
      </c>
      <c r="GW195" s="82"/>
      <c r="GX195" s="82"/>
    </row>
    <row r="196" spans="1:208" s="3" customFormat="1" ht="15" x14ac:dyDescent="0.25">
      <c r="A196" s="147"/>
      <c r="B196" s="148" t="s">
        <v>386</v>
      </c>
      <c r="C196" s="266" t="s">
        <v>387</v>
      </c>
      <c r="D196" s="266"/>
      <c r="E196" s="266"/>
      <c r="F196" s="266"/>
      <c r="G196" s="266"/>
      <c r="H196" s="149" t="s">
        <v>150</v>
      </c>
      <c r="I196" s="153">
        <v>100</v>
      </c>
      <c r="J196" s="150"/>
      <c r="K196" s="153">
        <v>100</v>
      </c>
      <c r="L196" s="151"/>
      <c r="M196" s="150"/>
      <c r="N196" s="151"/>
      <c r="O196" s="150"/>
      <c r="P196" s="152">
        <v>3139.52</v>
      </c>
      <c r="GO196" s="82"/>
      <c r="GP196" s="82"/>
      <c r="GQ196" s="82"/>
      <c r="GR196" s="82"/>
      <c r="GS196" s="82"/>
      <c r="GT196" s="82"/>
      <c r="GU196" s="82"/>
      <c r="GV196" s="62" t="s">
        <v>387</v>
      </c>
      <c r="GW196" s="82"/>
      <c r="GX196" s="82"/>
    </row>
    <row r="197" spans="1:208" s="3" customFormat="1" ht="15" x14ac:dyDescent="0.25">
      <c r="A197" s="147"/>
      <c r="B197" s="148" t="s">
        <v>388</v>
      </c>
      <c r="C197" s="266" t="s">
        <v>389</v>
      </c>
      <c r="D197" s="266"/>
      <c r="E197" s="266"/>
      <c r="F197" s="266"/>
      <c r="G197" s="266"/>
      <c r="H197" s="149" t="s">
        <v>150</v>
      </c>
      <c r="I197" s="153">
        <v>88</v>
      </c>
      <c r="J197" s="150"/>
      <c r="K197" s="153">
        <v>88</v>
      </c>
      <c r="L197" s="151"/>
      <c r="M197" s="150"/>
      <c r="N197" s="151"/>
      <c r="O197" s="150"/>
      <c r="P197" s="152">
        <v>2762.78</v>
      </c>
      <c r="GO197" s="82"/>
      <c r="GP197" s="82"/>
      <c r="GQ197" s="82"/>
      <c r="GR197" s="82"/>
      <c r="GS197" s="82"/>
      <c r="GT197" s="82"/>
      <c r="GU197" s="82"/>
      <c r="GV197" s="62" t="s">
        <v>389</v>
      </c>
      <c r="GW197" s="82"/>
      <c r="GX197" s="82"/>
    </row>
    <row r="198" spans="1:208" s="3" customFormat="1" ht="15" x14ac:dyDescent="0.25">
      <c r="A198" s="154"/>
      <c r="B198" s="155"/>
      <c r="C198" s="265" t="s">
        <v>153</v>
      </c>
      <c r="D198" s="265"/>
      <c r="E198" s="265"/>
      <c r="F198" s="265"/>
      <c r="G198" s="265"/>
      <c r="H198" s="134"/>
      <c r="I198" s="135"/>
      <c r="J198" s="135"/>
      <c r="K198" s="135"/>
      <c r="L198" s="138"/>
      <c r="M198" s="135"/>
      <c r="N198" s="138"/>
      <c r="O198" s="135"/>
      <c r="P198" s="146">
        <v>21421.02</v>
      </c>
      <c r="GO198" s="82"/>
      <c r="GP198" s="82"/>
      <c r="GQ198" s="82"/>
      <c r="GR198" s="82"/>
      <c r="GS198" s="82"/>
      <c r="GT198" s="82"/>
      <c r="GU198" s="82"/>
      <c r="GV198" s="62"/>
      <c r="GW198" s="82" t="s">
        <v>153</v>
      </c>
      <c r="GX198" s="82"/>
    </row>
    <row r="199" spans="1:208" s="3" customFormat="1" ht="1.5" customHeight="1" x14ac:dyDescent="0.25">
      <c r="A199" s="157"/>
      <c r="B199" s="158"/>
      <c r="C199" s="158"/>
      <c r="D199" s="158"/>
      <c r="E199" s="158"/>
      <c r="F199" s="159"/>
      <c r="G199" s="159"/>
      <c r="H199" s="159"/>
      <c r="I199" s="159"/>
      <c r="J199" s="160"/>
      <c r="K199" s="159"/>
      <c r="L199" s="160"/>
      <c r="M199" s="161"/>
      <c r="N199" s="160"/>
      <c r="O199" s="162"/>
      <c r="P199" s="163"/>
      <c r="Q199" s="164"/>
      <c r="R199" s="165"/>
      <c r="GO199" s="82"/>
      <c r="GP199" s="82"/>
      <c r="GQ199" s="82"/>
      <c r="GR199" s="82"/>
      <c r="GS199" s="82"/>
      <c r="GT199" s="82"/>
      <c r="GU199" s="82"/>
      <c r="GV199" s="62"/>
      <c r="GW199" s="82"/>
      <c r="GX199" s="82"/>
    </row>
    <row r="200" spans="1:208" s="3" customFormat="1" ht="15" x14ac:dyDescent="0.25">
      <c r="A200" s="143"/>
      <c r="B200" s="166"/>
      <c r="C200" s="263" t="s">
        <v>390</v>
      </c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  <c r="O200" s="263"/>
      <c r="P200" s="167">
        <v>58421.38</v>
      </c>
      <c r="Q200" s="164"/>
      <c r="R200" s="165"/>
      <c r="GO200" s="82"/>
      <c r="GP200" s="82"/>
      <c r="GQ200" s="82"/>
      <c r="GR200" s="82"/>
      <c r="GS200" s="82"/>
      <c r="GT200" s="82"/>
      <c r="GU200" s="82"/>
      <c r="GV200" s="62"/>
      <c r="GW200" s="82"/>
      <c r="GX200" s="82" t="s">
        <v>390</v>
      </c>
    </row>
    <row r="201" spans="1:208" s="3" customFormat="1" ht="1.5" customHeight="1" x14ac:dyDescent="0.25">
      <c r="A201" s="173"/>
      <c r="B201" s="174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12"/>
      <c r="O201" s="175"/>
      <c r="P201" s="176"/>
      <c r="Q201" s="164"/>
      <c r="R201" s="165"/>
    </row>
    <row r="202" spans="1:208" s="3" customFormat="1" ht="15" x14ac:dyDescent="0.25">
      <c r="A202" s="143"/>
      <c r="B202" s="166"/>
      <c r="C202" s="263" t="s">
        <v>209</v>
      </c>
      <c r="D202" s="263"/>
      <c r="E202" s="263"/>
      <c r="F202" s="263"/>
      <c r="G202" s="263"/>
      <c r="H202" s="263"/>
      <c r="I202" s="263"/>
      <c r="J202" s="263"/>
      <c r="K202" s="263"/>
      <c r="L202" s="263"/>
      <c r="M202" s="263"/>
      <c r="N202" s="263"/>
      <c r="O202" s="263"/>
      <c r="P202" s="177"/>
      <c r="Q202" s="164"/>
      <c r="R202" s="165"/>
      <c r="GY202" s="82" t="s">
        <v>209</v>
      </c>
    </row>
    <row r="203" spans="1:208" s="3" customFormat="1" ht="15" x14ac:dyDescent="0.25">
      <c r="A203" s="143"/>
      <c r="B203" s="144"/>
      <c r="C203" s="260" t="s">
        <v>210</v>
      </c>
      <c r="D203" s="260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178">
        <v>292553.25</v>
      </c>
      <c r="Q203" s="179"/>
      <c r="R203" s="180"/>
      <c r="GY203" s="82"/>
      <c r="GZ203" s="13" t="s">
        <v>210</v>
      </c>
    </row>
    <row r="204" spans="1:208" s="3" customFormat="1" ht="15" x14ac:dyDescent="0.25">
      <c r="A204" s="143"/>
      <c r="B204" s="144"/>
      <c r="C204" s="260" t="s">
        <v>211</v>
      </c>
      <c r="D204" s="260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181"/>
      <c r="Q204" s="179"/>
      <c r="R204" s="180"/>
      <c r="GY204" s="82"/>
      <c r="GZ204" s="13" t="s">
        <v>211</v>
      </c>
    </row>
    <row r="205" spans="1:208" s="3" customFormat="1" ht="15" x14ac:dyDescent="0.25">
      <c r="A205" s="143"/>
      <c r="B205" s="144"/>
      <c r="C205" s="260" t="s">
        <v>212</v>
      </c>
      <c r="D205" s="260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178">
        <v>122620.32</v>
      </c>
      <c r="Q205" s="179"/>
      <c r="R205" s="180"/>
      <c r="GY205" s="82"/>
      <c r="GZ205" s="13" t="s">
        <v>212</v>
      </c>
    </row>
    <row r="206" spans="1:208" s="3" customFormat="1" ht="15" x14ac:dyDescent="0.25">
      <c r="A206" s="143"/>
      <c r="B206" s="144"/>
      <c r="C206" s="260" t="s">
        <v>213</v>
      </c>
      <c r="D206" s="260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178">
        <v>71995.820000000007</v>
      </c>
      <c r="Q206" s="179"/>
      <c r="R206" s="180"/>
      <c r="GY206" s="82"/>
      <c r="GZ206" s="13" t="s">
        <v>213</v>
      </c>
    </row>
    <row r="207" spans="1:208" s="3" customFormat="1" ht="15" x14ac:dyDescent="0.25">
      <c r="A207" s="143"/>
      <c r="B207" s="144"/>
      <c r="C207" s="260" t="s">
        <v>214</v>
      </c>
      <c r="D207" s="260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178">
        <v>24444.45</v>
      </c>
      <c r="Q207" s="179"/>
      <c r="R207" s="180"/>
      <c r="GY207" s="82"/>
      <c r="GZ207" s="13" t="s">
        <v>214</v>
      </c>
    </row>
    <row r="208" spans="1:208" s="3" customFormat="1" ht="15" x14ac:dyDescent="0.25">
      <c r="A208" s="143"/>
      <c r="B208" s="144"/>
      <c r="C208" s="260" t="s">
        <v>215</v>
      </c>
      <c r="D208" s="260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178">
        <v>70308.399999999994</v>
      </c>
      <c r="Q208" s="179"/>
      <c r="R208" s="180"/>
      <c r="GY208" s="82"/>
      <c r="GZ208" s="13" t="s">
        <v>215</v>
      </c>
    </row>
    <row r="209" spans="1:208" s="3" customFormat="1" ht="15" x14ac:dyDescent="0.25">
      <c r="A209" s="143"/>
      <c r="B209" s="144"/>
      <c r="C209" s="260" t="s">
        <v>391</v>
      </c>
      <c r="D209" s="260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178">
        <v>3184.26</v>
      </c>
      <c r="Q209" s="179"/>
      <c r="R209" s="180"/>
      <c r="GY209" s="82"/>
      <c r="GZ209" s="13" t="s">
        <v>391</v>
      </c>
    </row>
    <row r="210" spans="1:208" s="3" customFormat="1" ht="15" x14ac:dyDescent="0.25">
      <c r="A210" s="143"/>
      <c r="B210" s="144"/>
      <c r="C210" s="260" t="s">
        <v>216</v>
      </c>
      <c r="D210" s="260"/>
      <c r="E210" s="260"/>
      <c r="F210" s="260"/>
      <c r="G210" s="260"/>
      <c r="H210" s="260"/>
      <c r="I210" s="260"/>
      <c r="J210" s="260"/>
      <c r="K210" s="260"/>
      <c r="L210" s="260"/>
      <c r="M210" s="260"/>
      <c r="N210" s="260"/>
      <c r="O210" s="260"/>
      <c r="P210" s="178">
        <v>397726.96</v>
      </c>
      <c r="Q210" s="179"/>
      <c r="R210" s="180"/>
      <c r="GY210" s="82"/>
      <c r="GZ210" s="13" t="s">
        <v>216</v>
      </c>
    </row>
    <row r="211" spans="1:208" s="3" customFormat="1" ht="15" x14ac:dyDescent="0.25">
      <c r="A211" s="143"/>
      <c r="B211" s="144"/>
      <c r="C211" s="260" t="s">
        <v>392</v>
      </c>
      <c r="D211" s="260"/>
      <c r="E211" s="260"/>
      <c r="F211" s="260"/>
      <c r="G211" s="260"/>
      <c r="H211" s="260"/>
      <c r="I211" s="260"/>
      <c r="J211" s="260"/>
      <c r="K211" s="260"/>
      <c r="L211" s="260"/>
      <c r="M211" s="260"/>
      <c r="N211" s="260"/>
      <c r="O211" s="260"/>
      <c r="P211" s="178">
        <v>394542.7</v>
      </c>
      <c r="Q211" s="179"/>
      <c r="R211" s="180"/>
      <c r="GY211" s="82"/>
      <c r="GZ211" s="13" t="s">
        <v>392</v>
      </c>
    </row>
    <row r="212" spans="1:208" s="3" customFormat="1" ht="15" x14ac:dyDescent="0.25">
      <c r="A212" s="143"/>
      <c r="B212" s="144"/>
      <c r="C212" s="260" t="s">
        <v>393</v>
      </c>
      <c r="D212" s="260"/>
      <c r="E212" s="260"/>
      <c r="F212" s="260"/>
      <c r="G212" s="260"/>
      <c r="H212" s="260"/>
      <c r="I212" s="260"/>
      <c r="J212" s="260"/>
      <c r="K212" s="260"/>
      <c r="L212" s="260"/>
      <c r="M212" s="260"/>
      <c r="N212" s="260"/>
      <c r="O212" s="260"/>
      <c r="P212" s="181"/>
      <c r="Q212" s="179"/>
      <c r="R212" s="180"/>
      <c r="GY212" s="82"/>
      <c r="GZ212" s="13" t="s">
        <v>393</v>
      </c>
    </row>
    <row r="213" spans="1:208" s="3" customFormat="1" ht="15" x14ac:dyDescent="0.25">
      <c r="A213" s="143"/>
      <c r="B213" s="144"/>
      <c r="C213" s="260" t="s">
        <v>394</v>
      </c>
      <c r="D213" s="260"/>
      <c r="E213" s="260"/>
      <c r="F213" s="260"/>
      <c r="G213" s="260"/>
      <c r="H213" s="260"/>
      <c r="I213" s="260"/>
      <c r="J213" s="260"/>
      <c r="K213" s="260"/>
      <c r="L213" s="260"/>
      <c r="M213" s="260"/>
      <c r="N213" s="260"/>
      <c r="O213" s="260"/>
      <c r="P213" s="178">
        <v>93984.95</v>
      </c>
      <c r="Q213" s="179"/>
      <c r="R213" s="180"/>
      <c r="GY213" s="82"/>
      <c r="GZ213" s="13" t="s">
        <v>394</v>
      </c>
    </row>
    <row r="214" spans="1:208" s="3" customFormat="1" ht="15" x14ac:dyDescent="0.25">
      <c r="A214" s="143"/>
      <c r="B214" s="144"/>
      <c r="C214" s="260" t="s">
        <v>395</v>
      </c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60"/>
      <c r="P214" s="178">
        <v>56857.66</v>
      </c>
      <c r="Q214" s="179"/>
      <c r="R214" s="180"/>
      <c r="GY214" s="82"/>
      <c r="GZ214" s="13" t="s">
        <v>395</v>
      </c>
    </row>
    <row r="215" spans="1:208" s="3" customFormat="1" ht="15" x14ac:dyDescent="0.25">
      <c r="A215" s="143"/>
      <c r="B215" s="144"/>
      <c r="C215" s="260" t="s">
        <v>396</v>
      </c>
      <c r="D215" s="260"/>
      <c r="E215" s="260"/>
      <c r="F215" s="260"/>
      <c r="G215" s="260"/>
      <c r="H215" s="260"/>
      <c r="I215" s="260"/>
      <c r="J215" s="260"/>
      <c r="K215" s="260"/>
      <c r="L215" s="260"/>
      <c r="M215" s="260"/>
      <c r="N215" s="260"/>
      <c r="O215" s="260"/>
      <c r="P215" s="178">
        <v>20384.310000000001</v>
      </c>
      <c r="Q215" s="179"/>
      <c r="R215" s="180"/>
      <c r="GY215" s="82"/>
      <c r="GZ215" s="13" t="s">
        <v>396</v>
      </c>
    </row>
    <row r="216" spans="1:208" s="3" customFormat="1" ht="15" x14ac:dyDescent="0.25">
      <c r="A216" s="143"/>
      <c r="B216" s="144"/>
      <c r="C216" s="260" t="s">
        <v>397</v>
      </c>
      <c r="D216" s="260"/>
      <c r="E216" s="260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178">
        <v>56705.72</v>
      </c>
      <c r="Q216" s="179"/>
      <c r="R216" s="180"/>
      <c r="GY216" s="82"/>
      <c r="GZ216" s="13" t="s">
        <v>397</v>
      </c>
    </row>
    <row r="217" spans="1:208" s="3" customFormat="1" ht="15" x14ac:dyDescent="0.25">
      <c r="A217" s="143"/>
      <c r="B217" s="144"/>
      <c r="C217" s="260" t="s">
        <v>398</v>
      </c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178">
        <v>109270.09</v>
      </c>
      <c r="Q217" s="179"/>
      <c r="R217" s="180"/>
      <c r="GY217" s="82"/>
      <c r="GZ217" s="13" t="s">
        <v>398</v>
      </c>
    </row>
    <row r="218" spans="1:208" s="3" customFormat="1" ht="15" x14ac:dyDescent="0.25">
      <c r="A218" s="143"/>
      <c r="B218" s="144"/>
      <c r="C218" s="260" t="s">
        <v>399</v>
      </c>
      <c r="D218" s="260"/>
      <c r="E218" s="260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178">
        <v>57339.97</v>
      </c>
      <c r="Q218" s="179"/>
      <c r="R218" s="180"/>
      <c r="GY218" s="82"/>
      <c r="GZ218" s="13" t="s">
        <v>399</v>
      </c>
    </row>
    <row r="219" spans="1:208" s="3" customFormat="1" ht="15" x14ac:dyDescent="0.25">
      <c r="A219" s="143"/>
      <c r="B219" s="144"/>
      <c r="C219" s="260" t="s">
        <v>400</v>
      </c>
      <c r="D219" s="260"/>
      <c r="E219" s="260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178">
        <v>3184.26</v>
      </c>
      <c r="Q219" s="179"/>
      <c r="R219" s="180"/>
      <c r="GY219" s="82"/>
      <c r="GZ219" s="13" t="s">
        <v>400</v>
      </c>
    </row>
    <row r="220" spans="1:208" s="3" customFormat="1" ht="15" x14ac:dyDescent="0.25">
      <c r="A220" s="143"/>
      <c r="B220" s="144"/>
      <c r="C220" s="260" t="s">
        <v>223</v>
      </c>
      <c r="D220" s="260"/>
      <c r="E220" s="260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178">
        <v>45964.83</v>
      </c>
      <c r="Q220" s="179"/>
      <c r="R220" s="180"/>
      <c r="GY220" s="82"/>
      <c r="GZ220" s="13" t="s">
        <v>223</v>
      </c>
    </row>
    <row r="221" spans="1:208" s="3" customFormat="1" ht="15" x14ac:dyDescent="0.25">
      <c r="A221" s="143"/>
      <c r="B221" s="144"/>
      <c r="C221" s="260" t="s">
        <v>211</v>
      </c>
      <c r="D221" s="260"/>
      <c r="E221" s="260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181"/>
      <c r="Q221" s="179"/>
      <c r="R221" s="180"/>
      <c r="GY221" s="82"/>
      <c r="GZ221" s="13" t="s">
        <v>211</v>
      </c>
    </row>
    <row r="222" spans="1:208" s="3" customFormat="1" ht="15" x14ac:dyDescent="0.25">
      <c r="A222" s="143"/>
      <c r="B222" s="144"/>
      <c r="C222" s="260" t="s">
        <v>217</v>
      </c>
      <c r="D222" s="260"/>
      <c r="E222" s="260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178">
        <v>11016.15</v>
      </c>
      <c r="Q222" s="179"/>
      <c r="R222" s="180"/>
      <c r="GY222" s="82"/>
      <c r="GZ222" s="13" t="s">
        <v>217</v>
      </c>
    </row>
    <row r="223" spans="1:208" s="3" customFormat="1" ht="15" x14ac:dyDescent="0.25">
      <c r="A223" s="143"/>
      <c r="B223" s="144"/>
      <c r="C223" s="260" t="s">
        <v>218</v>
      </c>
      <c r="D223" s="260"/>
      <c r="E223" s="260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178">
        <v>2758.96</v>
      </c>
      <c r="Q223" s="179"/>
      <c r="R223" s="180"/>
      <c r="GY223" s="82"/>
      <c r="GZ223" s="13" t="s">
        <v>218</v>
      </c>
    </row>
    <row r="224" spans="1:208" s="3" customFormat="1" ht="15" x14ac:dyDescent="0.25">
      <c r="A224" s="143"/>
      <c r="B224" s="144"/>
      <c r="C224" s="260" t="s">
        <v>219</v>
      </c>
      <c r="D224" s="260"/>
      <c r="E224" s="260"/>
      <c r="F224" s="260"/>
      <c r="G224" s="260"/>
      <c r="H224" s="260"/>
      <c r="I224" s="260"/>
      <c r="J224" s="260"/>
      <c r="K224" s="260"/>
      <c r="L224" s="260"/>
      <c r="M224" s="260"/>
      <c r="N224" s="260"/>
      <c r="O224" s="260"/>
      <c r="P224" s="182">
        <v>920.62</v>
      </c>
      <c r="Q224" s="179"/>
      <c r="R224" s="180"/>
      <c r="GY224" s="82"/>
      <c r="GZ224" s="13" t="s">
        <v>219</v>
      </c>
    </row>
    <row r="225" spans="1:208" s="3" customFormat="1" ht="15" x14ac:dyDescent="0.25">
      <c r="A225" s="143"/>
      <c r="B225" s="144"/>
      <c r="C225" s="260" t="s">
        <v>220</v>
      </c>
      <c r="D225" s="260"/>
      <c r="E225" s="260"/>
      <c r="F225" s="260"/>
      <c r="G225" s="260"/>
      <c r="H225" s="260"/>
      <c r="I225" s="260"/>
      <c r="J225" s="260"/>
      <c r="K225" s="260"/>
      <c r="L225" s="260"/>
      <c r="M225" s="260"/>
      <c r="N225" s="260"/>
      <c r="O225" s="260"/>
      <c r="P225" s="178">
        <v>13602.68</v>
      </c>
      <c r="Q225" s="179"/>
      <c r="R225" s="180"/>
      <c r="GY225" s="82"/>
      <c r="GZ225" s="13" t="s">
        <v>220</v>
      </c>
    </row>
    <row r="226" spans="1:208" s="3" customFormat="1" ht="15" x14ac:dyDescent="0.25">
      <c r="A226" s="143"/>
      <c r="B226" s="144"/>
      <c r="C226" s="260" t="s">
        <v>221</v>
      </c>
      <c r="D226" s="260"/>
      <c r="E226" s="260"/>
      <c r="F226" s="260"/>
      <c r="G226" s="260"/>
      <c r="H226" s="260"/>
      <c r="I226" s="260"/>
      <c r="J226" s="260"/>
      <c r="K226" s="260"/>
      <c r="L226" s="260"/>
      <c r="M226" s="260"/>
      <c r="N226" s="260"/>
      <c r="O226" s="260"/>
      <c r="P226" s="178">
        <v>11578.67</v>
      </c>
      <c r="Q226" s="179"/>
      <c r="R226" s="180"/>
      <c r="GY226" s="82"/>
      <c r="GZ226" s="13" t="s">
        <v>221</v>
      </c>
    </row>
    <row r="227" spans="1:208" s="3" customFormat="1" ht="15" x14ac:dyDescent="0.25">
      <c r="A227" s="143"/>
      <c r="B227" s="144"/>
      <c r="C227" s="260" t="s">
        <v>222</v>
      </c>
      <c r="D227" s="260"/>
      <c r="E227" s="260"/>
      <c r="F227" s="260"/>
      <c r="G227" s="260"/>
      <c r="H227" s="260"/>
      <c r="I227" s="260"/>
      <c r="J227" s="260"/>
      <c r="K227" s="260"/>
      <c r="L227" s="260"/>
      <c r="M227" s="260"/>
      <c r="N227" s="260"/>
      <c r="O227" s="260"/>
      <c r="P227" s="178">
        <v>6087.75</v>
      </c>
      <c r="Q227" s="179"/>
      <c r="R227" s="180"/>
      <c r="GY227" s="82"/>
      <c r="GZ227" s="13" t="s">
        <v>222</v>
      </c>
    </row>
    <row r="228" spans="1:208" s="3" customFormat="1" ht="15" x14ac:dyDescent="0.25">
      <c r="A228" s="143"/>
      <c r="B228" s="144"/>
      <c r="C228" s="260" t="s">
        <v>401</v>
      </c>
      <c r="D228" s="260"/>
      <c r="E228" s="260"/>
      <c r="F228" s="260"/>
      <c r="G228" s="260"/>
      <c r="H228" s="260"/>
      <c r="I228" s="260"/>
      <c r="J228" s="260"/>
      <c r="K228" s="260"/>
      <c r="L228" s="260"/>
      <c r="M228" s="260"/>
      <c r="N228" s="260"/>
      <c r="O228" s="260"/>
      <c r="P228" s="178">
        <v>2361840.84</v>
      </c>
      <c r="Q228" s="179"/>
      <c r="R228" s="180"/>
      <c r="GY228" s="82"/>
      <c r="GZ228" s="13" t="s">
        <v>401</v>
      </c>
    </row>
    <row r="229" spans="1:208" s="3" customFormat="1" ht="15" x14ac:dyDescent="0.25">
      <c r="A229" s="143"/>
      <c r="B229" s="144"/>
      <c r="C229" s="260" t="s">
        <v>402</v>
      </c>
      <c r="D229" s="260"/>
      <c r="E229" s="260"/>
      <c r="F229" s="260"/>
      <c r="G229" s="260"/>
      <c r="H229" s="260"/>
      <c r="I229" s="260"/>
      <c r="J229" s="260"/>
      <c r="K229" s="260"/>
      <c r="L229" s="260"/>
      <c r="M229" s="260"/>
      <c r="N229" s="260"/>
      <c r="O229" s="260"/>
      <c r="P229" s="178">
        <v>58421.38</v>
      </c>
      <c r="Q229" s="179"/>
      <c r="R229" s="180"/>
      <c r="GY229" s="82"/>
      <c r="GZ229" s="13" t="s">
        <v>402</v>
      </c>
    </row>
    <row r="230" spans="1:208" s="3" customFormat="1" ht="15" x14ac:dyDescent="0.25">
      <c r="A230" s="143"/>
      <c r="B230" s="144"/>
      <c r="C230" s="260" t="s">
        <v>403</v>
      </c>
      <c r="D230" s="260"/>
      <c r="E230" s="260"/>
      <c r="F230" s="260"/>
      <c r="G230" s="260"/>
      <c r="H230" s="260"/>
      <c r="I230" s="260"/>
      <c r="J230" s="260"/>
      <c r="K230" s="260"/>
      <c r="L230" s="260"/>
      <c r="M230" s="260"/>
      <c r="N230" s="260"/>
      <c r="O230" s="260"/>
      <c r="P230" s="178">
        <v>37000.36</v>
      </c>
      <c r="Q230" s="179"/>
      <c r="R230" s="180"/>
      <c r="GY230" s="82"/>
      <c r="GZ230" s="13" t="s">
        <v>403</v>
      </c>
    </row>
    <row r="231" spans="1:208" s="3" customFormat="1" ht="15" x14ac:dyDescent="0.25">
      <c r="A231" s="143"/>
      <c r="B231" s="144"/>
      <c r="C231" s="260" t="s">
        <v>393</v>
      </c>
      <c r="D231" s="260"/>
      <c r="E231" s="260"/>
      <c r="F231" s="260"/>
      <c r="G231" s="260"/>
      <c r="H231" s="260"/>
      <c r="I231" s="260"/>
      <c r="J231" s="260"/>
      <c r="K231" s="260"/>
      <c r="L231" s="260"/>
      <c r="M231" s="260"/>
      <c r="N231" s="260"/>
      <c r="O231" s="260"/>
      <c r="P231" s="181"/>
      <c r="Q231" s="179"/>
      <c r="R231" s="180"/>
      <c r="GY231" s="82"/>
      <c r="GZ231" s="13" t="s">
        <v>393</v>
      </c>
    </row>
    <row r="232" spans="1:208" s="3" customFormat="1" ht="15" x14ac:dyDescent="0.25">
      <c r="A232" s="143"/>
      <c r="B232" s="144"/>
      <c r="C232" s="260" t="s">
        <v>394</v>
      </c>
      <c r="D232" s="260"/>
      <c r="E232" s="260"/>
      <c r="F232" s="260"/>
      <c r="G232" s="260"/>
      <c r="H232" s="260"/>
      <c r="I232" s="260"/>
      <c r="J232" s="260"/>
      <c r="K232" s="260"/>
      <c r="L232" s="260"/>
      <c r="M232" s="260"/>
      <c r="N232" s="260"/>
      <c r="O232" s="260"/>
      <c r="P232" s="178">
        <v>17619.22</v>
      </c>
      <c r="Q232" s="179"/>
      <c r="R232" s="180"/>
      <c r="GY232" s="82"/>
      <c r="GZ232" s="13" t="s">
        <v>394</v>
      </c>
    </row>
    <row r="233" spans="1:208" s="3" customFormat="1" ht="15" x14ac:dyDescent="0.25">
      <c r="A233" s="143"/>
      <c r="B233" s="144"/>
      <c r="C233" s="260" t="s">
        <v>398</v>
      </c>
      <c r="D233" s="260"/>
      <c r="E233" s="260"/>
      <c r="F233" s="260"/>
      <c r="G233" s="260"/>
      <c r="H233" s="260"/>
      <c r="I233" s="260"/>
      <c r="J233" s="260"/>
      <c r="K233" s="260"/>
      <c r="L233" s="260"/>
      <c r="M233" s="260"/>
      <c r="N233" s="260"/>
      <c r="O233" s="260"/>
      <c r="P233" s="178">
        <v>13038.22</v>
      </c>
      <c r="Q233" s="179"/>
      <c r="R233" s="180"/>
      <c r="GY233" s="82"/>
      <c r="GZ233" s="13" t="s">
        <v>398</v>
      </c>
    </row>
    <row r="234" spans="1:208" s="3" customFormat="1" ht="15" x14ac:dyDescent="0.25">
      <c r="A234" s="143"/>
      <c r="B234" s="144"/>
      <c r="C234" s="260" t="s">
        <v>399</v>
      </c>
      <c r="D234" s="260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178">
        <v>6342.92</v>
      </c>
      <c r="Q234" s="179"/>
      <c r="R234" s="180"/>
      <c r="GY234" s="82"/>
      <c r="GZ234" s="13" t="s">
        <v>399</v>
      </c>
    </row>
    <row r="235" spans="1:208" s="3" customFormat="1" ht="15" x14ac:dyDescent="0.25">
      <c r="A235" s="143"/>
      <c r="B235" s="144"/>
      <c r="C235" s="260" t="s">
        <v>404</v>
      </c>
      <c r="D235" s="260"/>
      <c r="E235" s="260"/>
      <c r="F235" s="260"/>
      <c r="G235" s="260"/>
      <c r="H235" s="260"/>
      <c r="I235" s="260"/>
      <c r="J235" s="260"/>
      <c r="K235" s="260"/>
      <c r="L235" s="260"/>
      <c r="M235" s="260"/>
      <c r="N235" s="260"/>
      <c r="O235" s="260"/>
      <c r="P235" s="178">
        <v>21421.02</v>
      </c>
      <c r="Q235" s="179"/>
      <c r="R235" s="180"/>
      <c r="GY235" s="82"/>
      <c r="GZ235" s="13" t="s">
        <v>404</v>
      </c>
    </row>
    <row r="236" spans="1:208" s="3" customFormat="1" ht="15" x14ac:dyDescent="0.25">
      <c r="A236" s="143"/>
      <c r="B236" s="144"/>
      <c r="C236" s="260" t="s">
        <v>393</v>
      </c>
      <c r="D236" s="260"/>
      <c r="E236" s="260"/>
      <c r="F236" s="260"/>
      <c r="G236" s="260"/>
      <c r="H236" s="260"/>
      <c r="I236" s="260"/>
      <c r="J236" s="260"/>
      <c r="K236" s="260"/>
      <c r="L236" s="260"/>
      <c r="M236" s="260"/>
      <c r="N236" s="260"/>
      <c r="O236" s="260"/>
      <c r="P236" s="181"/>
      <c r="Q236" s="179"/>
      <c r="R236" s="180"/>
      <c r="GY236" s="82"/>
      <c r="GZ236" s="13" t="s">
        <v>393</v>
      </c>
    </row>
    <row r="237" spans="1:208" s="3" customFormat="1" ht="15" x14ac:dyDescent="0.25">
      <c r="A237" s="143"/>
      <c r="B237" s="144"/>
      <c r="C237" s="260" t="s">
        <v>395</v>
      </c>
      <c r="D237" s="260"/>
      <c r="E237" s="260"/>
      <c r="F237" s="260"/>
      <c r="G237" s="260"/>
      <c r="H237" s="260"/>
      <c r="I237" s="260"/>
      <c r="J237" s="260"/>
      <c r="K237" s="260"/>
      <c r="L237" s="260"/>
      <c r="M237" s="260"/>
      <c r="N237" s="260"/>
      <c r="O237" s="260"/>
      <c r="P237" s="178">
        <v>12379.2</v>
      </c>
      <c r="Q237" s="179"/>
      <c r="R237" s="180"/>
      <c r="GY237" s="82"/>
      <c r="GZ237" s="13" t="s">
        <v>395</v>
      </c>
    </row>
    <row r="238" spans="1:208" s="3" customFormat="1" ht="15" x14ac:dyDescent="0.25">
      <c r="A238" s="143"/>
      <c r="B238" s="144"/>
      <c r="C238" s="260" t="s">
        <v>396</v>
      </c>
      <c r="D238" s="260"/>
      <c r="E238" s="260"/>
      <c r="F238" s="260"/>
      <c r="G238" s="260"/>
      <c r="H238" s="260"/>
      <c r="I238" s="260"/>
      <c r="J238" s="260"/>
      <c r="K238" s="260"/>
      <c r="L238" s="260"/>
      <c r="M238" s="260"/>
      <c r="N238" s="260"/>
      <c r="O238" s="260"/>
      <c r="P238" s="178">
        <v>3139.52</v>
      </c>
      <c r="Q238" s="179"/>
      <c r="R238" s="180"/>
      <c r="GY238" s="82"/>
      <c r="GZ238" s="13" t="s">
        <v>396</v>
      </c>
    </row>
    <row r="239" spans="1:208" s="3" customFormat="1" ht="15" x14ac:dyDescent="0.25">
      <c r="A239" s="143"/>
      <c r="B239" s="144"/>
      <c r="C239" s="260" t="s">
        <v>398</v>
      </c>
      <c r="D239" s="260"/>
      <c r="E239" s="260"/>
      <c r="F239" s="260"/>
      <c r="G239" s="260"/>
      <c r="H239" s="260"/>
      <c r="I239" s="260"/>
      <c r="J239" s="260"/>
      <c r="K239" s="260"/>
      <c r="L239" s="260"/>
      <c r="M239" s="260"/>
      <c r="N239" s="260"/>
      <c r="O239" s="260"/>
      <c r="P239" s="178">
        <v>3139.52</v>
      </c>
      <c r="Q239" s="179"/>
      <c r="R239" s="180"/>
      <c r="GY239" s="82"/>
      <c r="GZ239" s="13" t="s">
        <v>398</v>
      </c>
    </row>
    <row r="240" spans="1:208" s="3" customFormat="1" ht="15" x14ac:dyDescent="0.25">
      <c r="A240" s="143"/>
      <c r="B240" s="144"/>
      <c r="C240" s="260" t="s">
        <v>399</v>
      </c>
      <c r="D240" s="260"/>
      <c r="E240" s="260"/>
      <c r="F240" s="260"/>
      <c r="G240" s="260"/>
      <c r="H240" s="260"/>
      <c r="I240" s="260"/>
      <c r="J240" s="260"/>
      <c r="K240" s="260"/>
      <c r="L240" s="260"/>
      <c r="M240" s="260"/>
      <c r="N240" s="260"/>
      <c r="O240" s="260"/>
      <c r="P240" s="178">
        <v>2762.78</v>
      </c>
      <c r="Q240" s="179"/>
      <c r="R240" s="180"/>
      <c r="GY240" s="82"/>
      <c r="GZ240" s="13" t="s">
        <v>399</v>
      </c>
    </row>
    <row r="241" spans="1:212" s="3" customFormat="1" ht="15" x14ac:dyDescent="0.25">
      <c r="A241" s="143"/>
      <c r="B241" s="166"/>
      <c r="C241" s="263" t="s">
        <v>224</v>
      </c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  <c r="P241" s="167">
        <v>2863954.01</v>
      </c>
      <c r="Q241" s="179"/>
      <c r="R241" s="183"/>
      <c r="GY241" s="82"/>
      <c r="HA241" s="82" t="s">
        <v>224</v>
      </c>
    </row>
    <row r="242" spans="1:212" s="3" customFormat="1" ht="15" x14ac:dyDescent="0.25">
      <c r="A242" s="143"/>
      <c r="B242" s="144"/>
      <c r="C242" s="260" t="s">
        <v>225</v>
      </c>
      <c r="D242" s="260"/>
      <c r="E242" s="260"/>
      <c r="F242" s="260"/>
      <c r="G242" s="260"/>
      <c r="H242" s="260"/>
      <c r="I242" s="260"/>
      <c r="J242" s="260"/>
      <c r="K242" s="260"/>
      <c r="L242" s="260"/>
      <c r="M242" s="260"/>
      <c r="N242" s="260"/>
      <c r="O242" s="260"/>
      <c r="P242" s="178">
        <v>147064.76999999999</v>
      </c>
      <c r="Q242" s="179"/>
      <c r="R242" s="180"/>
      <c r="GY242" s="82"/>
      <c r="GZ242" s="13" t="s">
        <v>225</v>
      </c>
      <c r="HA242" s="82"/>
    </row>
    <row r="243" spans="1:212" s="3" customFormat="1" ht="15" x14ac:dyDescent="0.25">
      <c r="A243" s="143"/>
      <c r="B243" s="144"/>
      <c r="C243" s="260" t="s">
        <v>226</v>
      </c>
      <c r="D243" s="260"/>
      <c r="E243" s="260"/>
      <c r="F243" s="260"/>
      <c r="G243" s="260"/>
      <c r="H243" s="260"/>
      <c r="I243" s="260"/>
      <c r="J243" s="260"/>
      <c r="K243" s="260"/>
      <c r="L243" s="260"/>
      <c r="M243" s="260"/>
      <c r="N243" s="260"/>
      <c r="O243" s="260"/>
      <c r="P243" s="178">
        <v>137026.5</v>
      </c>
      <c r="Q243" s="179"/>
      <c r="R243" s="180"/>
      <c r="GY243" s="82"/>
      <c r="GZ243" s="13" t="s">
        <v>226</v>
      </c>
      <c r="HA243" s="82"/>
    </row>
    <row r="244" spans="1:212" s="3" customFormat="1" ht="15" x14ac:dyDescent="0.25">
      <c r="A244" s="143"/>
      <c r="B244" s="144"/>
      <c r="C244" s="260" t="s">
        <v>227</v>
      </c>
      <c r="D244" s="260"/>
      <c r="E244" s="260"/>
      <c r="F244" s="260"/>
      <c r="G244" s="260"/>
      <c r="H244" s="260"/>
      <c r="I244" s="260"/>
      <c r="J244" s="260"/>
      <c r="K244" s="260"/>
      <c r="L244" s="260"/>
      <c r="M244" s="260"/>
      <c r="N244" s="260"/>
      <c r="O244" s="260"/>
      <c r="P244" s="178">
        <v>72533.42</v>
      </c>
      <c r="Q244" s="179"/>
      <c r="R244" s="180"/>
      <c r="GY244" s="82"/>
      <c r="GZ244" s="13" t="s">
        <v>227</v>
      </c>
      <c r="HA244" s="82"/>
    </row>
    <row r="245" spans="1:212" s="3" customFormat="1" ht="15" x14ac:dyDescent="0.25">
      <c r="A245" s="143"/>
      <c r="B245" s="144"/>
      <c r="C245" s="260" t="s">
        <v>228</v>
      </c>
      <c r="D245" s="260"/>
      <c r="E245" s="260"/>
      <c r="F245" s="260"/>
      <c r="G245" s="260"/>
      <c r="H245" s="260"/>
      <c r="I245" s="260"/>
      <c r="J245" s="260"/>
      <c r="K245" s="260"/>
      <c r="L245" s="260"/>
      <c r="M245" s="260"/>
      <c r="N245" s="260"/>
      <c r="O245" s="260"/>
      <c r="P245" s="178">
        <v>572790.80000000005</v>
      </c>
      <c r="Q245" s="179"/>
      <c r="R245" s="180"/>
      <c r="GY245" s="82"/>
      <c r="GZ245" s="13" t="s">
        <v>228</v>
      </c>
      <c r="HA245" s="82"/>
    </row>
    <row r="246" spans="1:212" s="3" customFormat="1" ht="15" x14ac:dyDescent="0.25">
      <c r="A246" s="143"/>
      <c r="B246" s="166"/>
      <c r="C246" s="263" t="s">
        <v>229</v>
      </c>
      <c r="D246" s="263"/>
      <c r="E246" s="263"/>
      <c r="F246" s="263"/>
      <c r="G246" s="263"/>
      <c r="H246" s="263"/>
      <c r="I246" s="263"/>
      <c r="J246" s="263"/>
      <c r="K246" s="263"/>
      <c r="L246" s="263"/>
      <c r="M246" s="263"/>
      <c r="N246" s="263"/>
      <c r="O246" s="263"/>
      <c r="P246" s="167">
        <v>3436744.81</v>
      </c>
      <c r="Q246" s="179"/>
      <c r="R246" s="183"/>
      <c r="GY246" s="82"/>
      <c r="HA246" s="82" t="s">
        <v>229</v>
      </c>
    </row>
    <row r="247" spans="1:212" s="3" customFormat="1" ht="15" x14ac:dyDescent="0.25">
      <c r="A247" s="143"/>
      <c r="B247" s="144"/>
      <c r="C247" s="260" t="s">
        <v>230</v>
      </c>
      <c r="D247" s="260"/>
      <c r="E247" s="260"/>
      <c r="F247" s="260"/>
      <c r="G247" s="260"/>
      <c r="H247" s="260"/>
      <c r="I247" s="260"/>
      <c r="J247" s="260"/>
      <c r="K247" s="260"/>
      <c r="L247" s="260"/>
      <c r="M247" s="260"/>
      <c r="N247" s="260"/>
      <c r="O247" s="260"/>
      <c r="P247" s="181"/>
      <c r="Q247" s="179"/>
      <c r="R247" s="180"/>
      <c r="GY247" s="82"/>
      <c r="GZ247" s="13" t="s">
        <v>230</v>
      </c>
      <c r="HA247" s="82"/>
    </row>
    <row r="248" spans="1:212" s="3" customFormat="1" ht="15" x14ac:dyDescent="0.25">
      <c r="A248" s="143"/>
      <c r="B248" s="144"/>
      <c r="C248" s="260" t="s">
        <v>405</v>
      </c>
      <c r="D248" s="260"/>
      <c r="E248" s="260"/>
      <c r="F248" s="260"/>
      <c r="G248" s="260"/>
      <c r="H248" s="260"/>
      <c r="I248" s="260"/>
      <c r="J248" s="260"/>
      <c r="K248" s="260"/>
      <c r="L248" s="260"/>
      <c r="M248" s="260"/>
      <c r="N248" s="260"/>
      <c r="O248" s="260"/>
      <c r="P248" s="178">
        <v>2361840.84</v>
      </c>
      <c r="Q248" s="179"/>
      <c r="R248" s="180"/>
      <c r="GY248" s="82"/>
      <c r="GZ248" s="13" t="s">
        <v>405</v>
      </c>
      <c r="HA248" s="82"/>
    </row>
    <row r="249" spans="1:212" s="3" customFormat="1" ht="15" x14ac:dyDescent="0.25">
      <c r="A249" s="143"/>
      <c r="B249" s="144"/>
      <c r="C249" s="260" t="s">
        <v>232</v>
      </c>
      <c r="D249" s="260"/>
      <c r="E249" s="260"/>
      <c r="F249" s="260"/>
      <c r="G249" s="260"/>
      <c r="H249" s="260"/>
      <c r="I249" s="260"/>
      <c r="J249" s="260"/>
      <c r="K249" s="184" t="s">
        <v>406</v>
      </c>
      <c r="L249" s="185"/>
      <c r="M249" s="185"/>
      <c r="O249" s="186"/>
      <c r="P249" s="181"/>
      <c r="Q249" s="179"/>
      <c r="R249" s="183"/>
      <c r="GY249" s="82"/>
      <c r="HA249" s="82"/>
      <c r="HB249" s="13" t="s">
        <v>232</v>
      </c>
    </row>
    <row r="250" spans="1:212" s="3" customFormat="1" ht="15" x14ac:dyDescent="0.25">
      <c r="A250" s="143"/>
      <c r="B250" s="144"/>
      <c r="C250" s="260" t="s">
        <v>234</v>
      </c>
      <c r="D250" s="260"/>
      <c r="E250" s="260"/>
      <c r="F250" s="260"/>
      <c r="G250" s="260"/>
      <c r="H250" s="260"/>
      <c r="I250" s="260"/>
      <c r="J250" s="260"/>
      <c r="K250" s="184" t="s">
        <v>407</v>
      </c>
      <c r="L250" s="185"/>
      <c r="M250" s="185"/>
      <c r="O250" s="186"/>
      <c r="P250" s="181"/>
      <c r="Q250" s="179"/>
      <c r="R250" s="183"/>
      <c r="GY250" s="82"/>
      <c r="HA250" s="82"/>
      <c r="HB250" s="13" t="s">
        <v>234</v>
      </c>
    </row>
    <row r="251" spans="1:212" s="3" customFormat="1" ht="15" x14ac:dyDescent="0.25">
      <c r="A251" s="143"/>
      <c r="B251" s="144"/>
      <c r="C251" s="260" t="s">
        <v>408</v>
      </c>
      <c r="D251" s="260"/>
      <c r="E251" s="260"/>
      <c r="F251" s="260"/>
      <c r="G251" s="260"/>
      <c r="H251" s="260"/>
      <c r="I251" s="260"/>
      <c r="J251" s="260"/>
      <c r="K251" s="260"/>
      <c r="L251" s="260"/>
      <c r="M251" s="260"/>
      <c r="N251" s="260"/>
      <c r="O251" s="260"/>
      <c r="P251" s="178">
        <v>29600.29</v>
      </c>
      <c r="Q251" s="179"/>
      <c r="R251" s="180"/>
      <c r="GY251" s="82"/>
      <c r="HA251" s="82"/>
      <c r="HC251" s="13" t="s">
        <v>408</v>
      </c>
    </row>
    <row r="252" spans="1:212" s="3" customFormat="1" ht="15" x14ac:dyDescent="0.25">
      <c r="A252" s="143"/>
      <c r="B252" s="144"/>
      <c r="C252" s="260" t="s">
        <v>393</v>
      </c>
      <c r="D252" s="260"/>
      <c r="E252" s="260"/>
      <c r="F252" s="260"/>
      <c r="G252" s="260"/>
      <c r="H252" s="260"/>
      <c r="I252" s="260"/>
      <c r="J252" s="260"/>
      <c r="K252" s="260"/>
      <c r="L252" s="260"/>
      <c r="M252" s="260"/>
      <c r="N252" s="260"/>
      <c r="O252" s="260"/>
      <c r="P252" s="181"/>
      <c r="Q252" s="179"/>
      <c r="R252" s="180"/>
      <c r="GY252" s="82"/>
      <c r="GZ252" s="13" t="s">
        <v>393</v>
      </c>
      <c r="HA252" s="82"/>
    </row>
    <row r="253" spans="1:212" s="3" customFormat="1" ht="22.5" x14ac:dyDescent="0.25">
      <c r="A253" s="143"/>
      <c r="B253" s="144" t="s">
        <v>409</v>
      </c>
      <c r="C253" s="260" t="s">
        <v>410</v>
      </c>
      <c r="D253" s="260"/>
      <c r="E253" s="260"/>
      <c r="F253" s="260"/>
      <c r="G253" s="260"/>
      <c r="H253" s="199" t="s">
        <v>150</v>
      </c>
      <c r="I253" s="193"/>
      <c r="J253" s="193"/>
      <c r="K253" s="184" t="s">
        <v>411</v>
      </c>
      <c r="L253" s="185"/>
      <c r="M253" s="185"/>
      <c r="O253" s="186"/>
      <c r="P253" s="178">
        <v>29600.29</v>
      </c>
      <c r="Q253" s="179"/>
      <c r="R253" s="180"/>
      <c r="GY253" s="82"/>
      <c r="HA253" s="82"/>
      <c r="HD253" s="13" t="s">
        <v>410</v>
      </c>
    </row>
    <row r="254" spans="1:212" s="3" customFormat="1" ht="15" x14ac:dyDescent="0.25">
      <c r="A254" s="143"/>
      <c r="B254" s="144"/>
      <c r="C254" s="260" t="s">
        <v>412</v>
      </c>
      <c r="D254" s="260"/>
      <c r="E254" s="260"/>
      <c r="F254" s="260"/>
      <c r="G254" s="260"/>
      <c r="H254" s="260"/>
      <c r="I254" s="260"/>
      <c r="J254" s="260"/>
      <c r="K254" s="260"/>
      <c r="L254" s="260"/>
      <c r="M254" s="260"/>
      <c r="N254" s="260"/>
      <c r="O254" s="260"/>
      <c r="P254" s="178">
        <v>7400.07</v>
      </c>
      <c r="Q254" s="179"/>
      <c r="R254" s="180"/>
      <c r="GY254" s="82"/>
      <c r="HA254" s="82"/>
      <c r="HC254" s="13" t="s">
        <v>412</v>
      </c>
    </row>
    <row r="255" spans="1:212" s="3" customFormat="1" ht="15" x14ac:dyDescent="0.25">
      <c r="A255" s="143"/>
      <c r="B255" s="144"/>
      <c r="C255" s="260" t="s">
        <v>393</v>
      </c>
      <c r="D255" s="260"/>
      <c r="E255" s="260"/>
      <c r="F255" s="260"/>
      <c r="G255" s="260"/>
      <c r="H255" s="260"/>
      <c r="I255" s="260"/>
      <c r="J255" s="260"/>
      <c r="K255" s="260"/>
      <c r="L255" s="260"/>
      <c r="M255" s="260"/>
      <c r="N255" s="260"/>
      <c r="O255" s="260"/>
      <c r="P255" s="181"/>
      <c r="Q255" s="179"/>
      <c r="R255" s="180"/>
      <c r="GY255" s="82"/>
      <c r="GZ255" s="13" t="s">
        <v>393</v>
      </c>
      <c r="HA255" s="82"/>
    </row>
    <row r="256" spans="1:212" s="3" customFormat="1" ht="22.5" x14ac:dyDescent="0.25">
      <c r="A256" s="143"/>
      <c r="B256" s="144" t="s">
        <v>413</v>
      </c>
      <c r="C256" s="260" t="s">
        <v>410</v>
      </c>
      <c r="D256" s="260"/>
      <c r="E256" s="260"/>
      <c r="F256" s="260"/>
      <c r="G256" s="260"/>
      <c r="H256" s="199" t="s">
        <v>150</v>
      </c>
      <c r="I256" s="193"/>
      <c r="J256" s="193"/>
      <c r="K256" s="184" t="s">
        <v>347</v>
      </c>
      <c r="L256" s="185"/>
      <c r="M256" s="185"/>
      <c r="O256" s="186"/>
      <c r="P256" s="178">
        <v>7400.07</v>
      </c>
      <c r="Q256" s="179"/>
      <c r="R256" s="180"/>
      <c r="GY256" s="82"/>
      <c r="HA256" s="82"/>
      <c r="HD256" s="13" t="s">
        <v>410</v>
      </c>
    </row>
    <row r="257" spans="1:236" s="3" customFormat="1" ht="1.5" customHeight="1" x14ac:dyDescent="0.25">
      <c r="A257" s="173"/>
      <c r="B257" s="160"/>
      <c r="C257" s="158"/>
      <c r="D257" s="158"/>
      <c r="E257" s="158"/>
      <c r="F257" s="158"/>
      <c r="G257" s="158"/>
      <c r="H257" s="158"/>
      <c r="I257" s="158"/>
      <c r="J257" s="158"/>
      <c r="K257" s="158"/>
      <c r="L257" s="187"/>
      <c r="M257" s="188"/>
      <c r="N257" s="189"/>
      <c r="O257" s="190"/>
      <c r="P257" s="191"/>
      <c r="Q257" s="164"/>
      <c r="R257" s="192"/>
    </row>
    <row r="258" spans="1:236" s="3" customFormat="1" ht="12.75" customHeight="1" x14ac:dyDescent="0.25">
      <c r="B258" s="144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  <c r="O258" s="193"/>
      <c r="P258" s="194"/>
    </row>
    <row r="259" spans="1:236" s="60" customFormat="1" ht="15" x14ac:dyDescent="0.25">
      <c r="A259" s="94"/>
      <c r="B259" s="195" t="s">
        <v>236</v>
      </c>
      <c r="C259" s="261"/>
      <c r="D259" s="261"/>
      <c r="E259" s="261"/>
      <c r="F259" s="261"/>
      <c r="G259" s="261"/>
      <c r="H259" s="261"/>
      <c r="I259" s="262" t="s">
        <v>43</v>
      </c>
      <c r="J259" s="262"/>
      <c r="K259" s="262"/>
      <c r="L259" s="262"/>
      <c r="M259" s="262"/>
      <c r="N259" s="262"/>
      <c r="O259" s="3"/>
      <c r="P259" s="3"/>
      <c r="Q259" s="98"/>
      <c r="R259" s="98"/>
      <c r="S259" s="3"/>
      <c r="T259" s="3"/>
      <c r="U259" s="3"/>
      <c r="V259" s="3"/>
      <c r="W259" s="3"/>
      <c r="X259" s="3"/>
      <c r="Y259" s="3"/>
      <c r="Z259" s="3"/>
      <c r="AA259" s="3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  <c r="DT259" s="62"/>
      <c r="DU259" s="62"/>
      <c r="DV259" s="62"/>
      <c r="DW259" s="62"/>
      <c r="DX259" s="62"/>
      <c r="DY259" s="62"/>
      <c r="DZ259" s="62"/>
      <c r="EA259" s="62"/>
      <c r="EB259" s="62"/>
      <c r="EC259" s="62"/>
      <c r="ED259" s="62"/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  <c r="ES259" s="62"/>
      <c r="ET259" s="62"/>
      <c r="EU259" s="62"/>
      <c r="EV259" s="62"/>
      <c r="EW259" s="62"/>
      <c r="EX259" s="62"/>
      <c r="EY259" s="62"/>
      <c r="EZ259" s="62"/>
      <c r="FA259" s="62"/>
      <c r="FB259" s="62"/>
      <c r="FC259" s="62"/>
      <c r="FD259" s="62"/>
      <c r="FE259" s="62"/>
      <c r="FF259" s="62"/>
      <c r="FG259" s="62"/>
      <c r="FH259" s="62"/>
      <c r="FI259" s="62"/>
      <c r="FJ259" s="62"/>
      <c r="FK259" s="62"/>
      <c r="FL259" s="62"/>
      <c r="FM259" s="62"/>
      <c r="FN259" s="62"/>
      <c r="FO259" s="62"/>
      <c r="FP259" s="62"/>
      <c r="FQ259" s="62"/>
      <c r="FR259" s="62"/>
      <c r="FS259" s="62"/>
      <c r="FT259" s="62"/>
      <c r="FU259" s="62"/>
      <c r="FV259" s="62"/>
      <c r="FW259" s="62"/>
      <c r="FX259" s="62"/>
      <c r="FY259" s="62"/>
      <c r="FZ259" s="62"/>
      <c r="GA259" s="62"/>
      <c r="GB259" s="62"/>
      <c r="GC259" s="62"/>
      <c r="GD259" s="62"/>
      <c r="GE259" s="62"/>
      <c r="GF259" s="62"/>
      <c r="GG259" s="62"/>
      <c r="GH259" s="62"/>
      <c r="GI259" s="62"/>
      <c r="GJ259" s="62"/>
      <c r="GK259" s="62"/>
      <c r="GL259" s="62"/>
      <c r="GM259" s="62"/>
      <c r="GN259" s="62"/>
      <c r="GO259" s="62"/>
      <c r="GP259" s="62"/>
      <c r="GQ259" s="62"/>
      <c r="GR259" s="62"/>
      <c r="GS259" s="62"/>
      <c r="GT259" s="62"/>
      <c r="GU259" s="62"/>
      <c r="GV259" s="62"/>
      <c r="GW259" s="62"/>
      <c r="GX259" s="62"/>
      <c r="GY259" s="62"/>
      <c r="GZ259" s="62"/>
      <c r="HA259" s="62"/>
      <c r="HB259" s="62"/>
      <c r="HC259" s="62"/>
      <c r="HD259" s="62"/>
      <c r="HE259" s="62" t="s">
        <v>3</v>
      </c>
      <c r="HF259" s="62" t="s">
        <v>3</v>
      </c>
      <c r="HG259" s="62" t="s">
        <v>3</v>
      </c>
      <c r="HH259" s="62" t="s">
        <v>3</v>
      </c>
      <c r="HI259" s="62" t="s">
        <v>3</v>
      </c>
      <c r="HJ259" s="62" t="s">
        <v>3</v>
      </c>
      <c r="HK259" s="62" t="s">
        <v>43</v>
      </c>
      <c r="HL259" s="62" t="s">
        <v>3</v>
      </c>
      <c r="HM259" s="62" t="s">
        <v>3</v>
      </c>
      <c r="HN259" s="62" t="s">
        <v>3</v>
      </c>
      <c r="HO259" s="62" t="s">
        <v>3</v>
      </c>
      <c r="HP259" s="62" t="s">
        <v>3</v>
      </c>
      <c r="HQ259" s="62"/>
      <c r="HR259" s="62"/>
      <c r="HS259" s="62"/>
      <c r="HT259" s="62"/>
      <c r="HU259" s="62"/>
      <c r="HV259" s="62"/>
      <c r="HW259" s="62"/>
      <c r="HX259" s="62"/>
      <c r="HY259" s="62"/>
      <c r="HZ259" s="62"/>
      <c r="IA259" s="62"/>
      <c r="IB259" s="62"/>
    </row>
    <row r="260" spans="1:236" s="87" customFormat="1" ht="16.5" customHeight="1" x14ac:dyDescent="0.25">
      <c r="A260" s="100"/>
      <c r="B260" s="195"/>
      <c r="C260" s="247" t="s">
        <v>33</v>
      </c>
      <c r="D260" s="247"/>
      <c r="E260" s="247"/>
      <c r="F260" s="247"/>
      <c r="G260" s="247"/>
      <c r="H260" s="247"/>
      <c r="I260" s="247"/>
      <c r="J260" s="247"/>
      <c r="K260" s="247"/>
      <c r="L260" s="247"/>
      <c r="M260" s="247"/>
      <c r="N260" s="247"/>
      <c r="Q260" s="95"/>
      <c r="R260" s="95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9"/>
      <c r="DK260" s="89"/>
      <c r="DL260" s="89"/>
      <c r="DM260" s="89"/>
      <c r="DN260" s="89"/>
      <c r="DO260" s="89"/>
      <c r="DP260" s="89"/>
      <c r="DQ260" s="89"/>
      <c r="DR260" s="89"/>
      <c r="DS260" s="89"/>
      <c r="DT260" s="89"/>
      <c r="DU260" s="89"/>
      <c r="DV260" s="89"/>
      <c r="DW260" s="89"/>
      <c r="DX260" s="89"/>
      <c r="DY260" s="89"/>
      <c r="DZ260" s="89"/>
      <c r="EA260" s="89"/>
      <c r="EB260" s="89"/>
      <c r="EC260" s="89"/>
      <c r="ED260" s="89"/>
      <c r="EE260" s="89"/>
      <c r="EF260" s="89"/>
      <c r="EG260" s="89"/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89"/>
      <c r="FG260" s="89"/>
      <c r="FH260" s="89"/>
      <c r="FI260" s="89"/>
      <c r="FJ260" s="89"/>
      <c r="FK260" s="89"/>
      <c r="FL260" s="89"/>
      <c r="FM260" s="89"/>
      <c r="FN260" s="89"/>
      <c r="FO260" s="89"/>
      <c r="FP260" s="89"/>
      <c r="FQ260" s="89"/>
      <c r="FR260" s="89"/>
      <c r="FS260" s="89"/>
      <c r="FT260" s="89"/>
      <c r="FU260" s="89"/>
      <c r="FV260" s="89"/>
      <c r="FW260" s="89"/>
      <c r="FX260" s="89"/>
      <c r="FY260" s="89"/>
      <c r="FZ260" s="89"/>
      <c r="GA260" s="89"/>
      <c r="GB260" s="89"/>
      <c r="GC260" s="89"/>
      <c r="GD260" s="89"/>
      <c r="GE260" s="89"/>
      <c r="GF260" s="89"/>
      <c r="GG260" s="89"/>
      <c r="GH260" s="89"/>
      <c r="GI260" s="89"/>
      <c r="GJ260" s="89"/>
      <c r="GK260" s="89"/>
      <c r="GL260" s="89"/>
      <c r="GM260" s="89"/>
      <c r="GN260" s="89"/>
      <c r="GO260" s="89"/>
      <c r="GP260" s="89"/>
      <c r="GQ260" s="89"/>
      <c r="GR260" s="89"/>
      <c r="GS260" s="89"/>
      <c r="GT260" s="89"/>
      <c r="GU260" s="89"/>
      <c r="GV260" s="89"/>
      <c r="GW260" s="89"/>
      <c r="GX260" s="89"/>
      <c r="GY260" s="89"/>
      <c r="GZ260" s="89"/>
      <c r="HA260" s="89"/>
      <c r="HB260" s="89"/>
      <c r="HC260" s="89"/>
      <c r="HD260" s="89"/>
      <c r="HE260" s="89"/>
      <c r="HF260" s="89"/>
      <c r="HG260" s="89"/>
      <c r="HH260" s="89"/>
      <c r="HI260" s="89"/>
      <c r="HJ260" s="89"/>
      <c r="HK260" s="89"/>
      <c r="HL260" s="89"/>
      <c r="HM260" s="89"/>
      <c r="HN260" s="89"/>
      <c r="HO260" s="89"/>
      <c r="HP260" s="89"/>
      <c r="HQ260" s="89"/>
      <c r="HR260" s="89"/>
      <c r="HS260" s="89"/>
      <c r="HT260" s="89"/>
      <c r="HU260" s="89"/>
      <c r="HV260" s="89"/>
      <c r="HW260" s="89"/>
      <c r="HX260" s="89"/>
      <c r="HY260" s="89"/>
      <c r="HZ260" s="89"/>
      <c r="IA260" s="89"/>
      <c r="IB260" s="89"/>
    </row>
    <row r="261" spans="1:236" s="60" customFormat="1" ht="15" x14ac:dyDescent="0.25">
      <c r="A261" s="94"/>
      <c r="B261" s="195" t="s">
        <v>237</v>
      </c>
      <c r="C261" s="261"/>
      <c r="D261" s="261"/>
      <c r="E261" s="261"/>
      <c r="F261" s="261"/>
      <c r="G261" s="261"/>
      <c r="H261" s="261"/>
      <c r="I261" s="262" t="s">
        <v>45</v>
      </c>
      <c r="J261" s="262"/>
      <c r="K261" s="262"/>
      <c r="L261" s="262"/>
      <c r="M261" s="262"/>
      <c r="N261" s="262"/>
      <c r="O261" s="3"/>
      <c r="P261" s="3"/>
      <c r="Q261" s="98"/>
      <c r="R261" s="98"/>
      <c r="S261" s="3"/>
      <c r="T261" s="3"/>
      <c r="U261" s="3"/>
      <c r="V261" s="3"/>
      <c r="W261" s="3"/>
      <c r="X261" s="3"/>
      <c r="Y261" s="3"/>
      <c r="Z261" s="3"/>
      <c r="AA261" s="3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  <c r="DT261" s="62"/>
      <c r="DU261" s="62"/>
      <c r="DV261" s="62"/>
      <c r="DW261" s="62"/>
      <c r="DX261" s="62"/>
      <c r="DY261" s="62"/>
      <c r="DZ261" s="62"/>
      <c r="EA261" s="62"/>
      <c r="EB261" s="62"/>
      <c r="EC261" s="62"/>
      <c r="ED261" s="62"/>
      <c r="EE261" s="62"/>
      <c r="EF261" s="62"/>
      <c r="EG261" s="62"/>
      <c r="EH261" s="62"/>
      <c r="EI261" s="62"/>
      <c r="EJ261" s="62"/>
      <c r="EK261" s="62"/>
      <c r="EL261" s="62"/>
      <c r="EM261" s="62"/>
      <c r="EN261" s="62"/>
      <c r="EO261" s="62"/>
      <c r="EP261" s="62"/>
      <c r="EQ261" s="62"/>
      <c r="ER261" s="62"/>
      <c r="ES261" s="62"/>
      <c r="ET261" s="62"/>
      <c r="EU261" s="62"/>
      <c r="EV261" s="62"/>
      <c r="EW261" s="62"/>
      <c r="EX261" s="62"/>
      <c r="EY261" s="62"/>
      <c r="EZ261" s="62"/>
      <c r="FA261" s="62"/>
      <c r="FB261" s="62"/>
      <c r="FC261" s="62"/>
      <c r="FD261" s="62"/>
      <c r="FE261" s="62"/>
      <c r="FF261" s="62"/>
      <c r="FG261" s="62"/>
      <c r="FH261" s="62"/>
      <c r="FI261" s="62"/>
      <c r="FJ261" s="62"/>
      <c r="FK261" s="62"/>
      <c r="FL261" s="62"/>
      <c r="FM261" s="62"/>
      <c r="FN261" s="62"/>
      <c r="FO261" s="62"/>
      <c r="FP261" s="62"/>
      <c r="FQ261" s="62"/>
      <c r="FR261" s="62"/>
      <c r="FS261" s="62"/>
      <c r="FT261" s="62"/>
      <c r="FU261" s="62"/>
      <c r="FV261" s="62"/>
      <c r="FW261" s="62"/>
      <c r="FX261" s="62"/>
      <c r="FY261" s="62"/>
      <c r="FZ261" s="62"/>
      <c r="GA261" s="62"/>
      <c r="GB261" s="62"/>
      <c r="GC261" s="62"/>
      <c r="GD261" s="62"/>
      <c r="GE261" s="62"/>
      <c r="GF261" s="62"/>
      <c r="GG261" s="62"/>
      <c r="GH261" s="62"/>
      <c r="GI261" s="62"/>
      <c r="GJ261" s="62"/>
      <c r="GK261" s="62"/>
      <c r="GL261" s="62"/>
      <c r="GM261" s="62"/>
      <c r="GN261" s="62"/>
      <c r="GO261" s="62"/>
      <c r="GP261" s="62"/>
      <c r="GQ261" s="62"/>
      <c r="GR261" s="62"/>
      <c r="GS261" s="62"/>
      <c r="GT261" s="62"/>
      <c r="GU261" s="62"/>
      <c r="GV261" s="62"/>
      <c r="GW261" s="62"/>
      <c r="GX261" s="62"/>
      <c r="GY261" s="62"/>
      <c r="GZ261" s="62"/>
      <c r="HA261" s="62"/>
      <c r="HB261" s="62"/>
      <c r="HC261" s="62"/>
      <c r="HD261" s="62"/>
      <c r="HE261" s="62"/>
      <c r="HF261" s="62"/>
      <c r="HG261" s="62"/>
      <c r="HH261" s="62"/>
      <c r="HI261" s="62"/>
      <c r="HJ261" s="62"/>
      <c r="HK261" s="62"/>
      <c r="HL261" s="62"/>
      <c r="HM261" s="62"/>
      <c r="HN261" s="62"/>
      <c r="HO261" s="62"/>
      <c r="HP261" s="62"/>
      <c r="HQ261" s="62" t="s">
        <v>3</v>
      </c>
      <c r="HR261" s="62" t="s">
        <v>3</v>
      </c>
      <c r="HS261" s="62" t="s">
        <v>3</v>
      </c>
      <c r="HT261" s="62" t="s">
        <v>3</v>
      </c>
      <c r="HU261" s="62" t="s">
        <v>3</v>
      </c>
      <c r="HV261" s="62" t="s">
        <v>3</v>
      </c>
      <c r="HW261" s="62" t="s">
        <v>45</v>
      </c>
      <c r="HX261" s="62" t="s">
        <v>3</v>
      </c>
      <c r="HY261" s="62" t="s">
        <v>3</v>
      </c>
      <c r="HZ261" s="62" t="s">
        <v>3</v>
      </c>
      <c r="IA261" s="62" t="s">
        <v>3</v>
      </c>
      <c r="IB261" s="62" t="s">
        <v>3</v>
      </c>
    </row>
    <row r="262" spans="1:236" s="87" customFormat="1" ht="16.5" customHeight="1" x14ac:dyDescent="0.25">
      <c r="A262" s="100"/>
      <c r="C262" s="247" t="s">
        <v>33</v>
      </c>
      <c r="D262" s="247"/>
      <c r="E262" s="247"/>
      <c r="F262" s="247"/>
      <c r="G262" s="247"/>
      <c r="H262" s="247"/>
      <c r="I262" s="247"/>
      <c r="J262" s="247"/>
      <c r="K262" s="247"/>
      <c r="L262" s="247"/>
      <c r="M262" s="247"/>
      <c r="N262" s="247"/>
      <c r="Q262" s="95"/>
      <c r="R262" s="95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  <c r="AU262" s="89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89"/>
      <c r="BN262" s="89"/>
      <c r="BO262" s="89"/>
      <c r="BP262" s="89"/>
      <c r="BQ262" s="89"/>
      <c r="BR262" s="89"/>
      <c r="BS262" s="89"/>
      <c r="BT262" s="89"/>
      <c r="BU262" s="89"/>
      <c r="BV262" s="89"/>
      <c r="BW262" s="89"/>
      <c r="BX262" s="89"/>
      <c r="BY262" s="89"/>
      <c r="BZ262" s="89"/>
      <c r="CA262" s="89"/>
      <c r="CB262" s="89"/>
      <c r="CC262" s="89"/>
      <c r="CD262" s="89"/>
      <c r="CE262" s="89"/>
      <c r="CF262" s="89"/>
      <c r="CG262" s="89"/>
      <c r="CH262" s="89"/>
      <c r="CI262" s="89"/>
      <c r="CJ262" s="89"/>
      <c r="CK262" s="89"/>
      <c r="CL262" s="89"/>
      <c r="CM262" s="89"/>
      <c r="CN262" s="89"/>
      <c r="CO262" s="89"/>
      <c r="CP262" s="89"/>
      <c r="CQ262" s="89"/>
      <c r="CR262" s="89"/>
      <c r="CS262" s="89"/>
      <c r="CT262" s="89"/>
      <c r="CU262" s="89"/>
      <c r="CV262" s="89"/>
      <c r="CW262" s="89"/>
      <c r="CX262" s="89"/>
      <c r="CY262" s="89"/>
      <c r="CZ262" s="89"/>
      <c r="DA262" s="89"/>
      <c r="DB262" s="89"/>
      <c r="DC262" s="89"/>
      <c r="DD262" s="89"/>
      <c r="DE262" s="89"/>
      <c r="DF262" s="89"/>
      <c r="DG262" s="89"/>
      <c r="DH262" s="89"/>
      <c r="DI262" s="89"/>
      <c r="DJ262" s="89"/>
      <c r="DK262" s="89"/>
      <c r="DL262" s="89"/>
      <c r="DM262" s="89"/>
      <c r="DN262" s="89"/>
      <c r="DO262" s="89"/>
      <c r="DP262" s="89"/>
      <c r="DQ262" s="89"/>
      <c r="DR262" s="89"/>
      <c r="DS262" s="89"/>
      <c r="DT262" s="89"/>
      <c r="DU262" s="89"/>
      <c r="DV262" s="89"/>
      <c r="DW262" s="89"/>
      <c r="DX262" s="89"/>
      <c r="DY262" s="89"/>
      <c r="DZ262" s="89"/>
      <c r="EA262" s="89"/>
      <c r="EB262" s="89"/>
      <c r="EC262" s="89"/>
      <c r="ED262" s="89"/>
      <c r="EE262" s="89"/>
      <c r="EF262" s="89"/>
      <c r="EG262" s="89"/>
      <c r="EH262" s="89"/>
      <c r="EI262" s="89"/>
      <c r="EJ262" s="89"/>
      <c r="EK262" s="89"/>
      <c r="EL262" s="89"/>
      <c r="EM262" s="89"/>
      <c r="EN262" s="89"/>
      <c r="EO262" s="89"/>
      <c r="EP262" s="89"/>
      <c r="EQ262" s="89"/>
      <c r="ER262" s="89"/>
      <c r="ES262" s="89"/>
      <c r="ET262" s="89"/>
      <c r="EU262" s="89"/>
      <c r="EV262" s="89"/>
      <c r="EW262" s="89"/>
      <c r="EX262" s="89"/>
      <c r="EY262" s="89"/>
      <c r="EZ262" s="89"/>
      <c r="FA262" s="89"/>
      <c r="FB262" s="89"/>
      <c r="FC262" s="89"/>
      <c r="FD262" s="89"/>
      <c r="FE262" s="89"/>
      <c r="FF262" s="89"/>
      <c r="FG262" s="89"/>
      <c r="FH262" s="89"/>
      <c r="FI262" s="89"/>
      <c r="FJ262" s="89"/>
      <c r="FK262" s="89"/>
      <c r="FL262" s="89"/>
      <c r="FM262" s="89"/>
      <c r="FN262" s="89"/>
      <c r="FO262" s="89"/>
      <c r="FP262" s="89"/>
      <c r="FQ262" s="89"/>
      <c r="FR262" s="89"/>
      <c r="FS262" s="89"/>
      <c r="FT262" s="89"/>
      <c r="FU262" s="89"/>
      <c r="FV262" s="89"/>
      <c r="FW262" s="89"/>
      <c r="FX262" s="89"/>
      <c r="FY262" s="89"/>
      <c r="FZ262" s="89"/>
      <c r="GA262" s="89"/>
      <c r="GB262" s="89"/>
      <c r="GC262" s="89"/>
      <c r="GD262" s="89"/>
      <c r="GE262" s="89"/>
      <c r="GF262" s="89"/>
      <c r="GG262" s="89"/>
      <c r="GH262" s="89"/>
      <c r="GI262" s="89"/>
      <c r="GJ262" s="89"/>
      <c r="GK262" s="89"/>
      <c r="GL262" s="89"/>
      <c r="GM262" s="89"/>
      <c r="GN262" s="89"/>
      <c r="GO262" s="89"/>
      <c r="GP262" s="89"/>
      <c r="GQ262" s="89"/>
      <c r="GR262" s="89"/>
      <c r="GS262" s="89"/>
      <c r="GT262" s="89"/>
      <c r="GU262" s="89"/>
      <c r="GV262" s="89"/>
      <c r="GW262" s="89"/>
      <c r="GX262" s="89"/>
      <c r="GY262" s="89"/>
      <c r="GZ262" s="89"/>
      <c r="HA262" s="89"/>
      <c r="HB262" s="89"/>
      <c r="HC262" s="89"/>
      <c r="HD262" s="89"/>
      <c r="HE262" s="89"/>
      <c r="HF262" s="89"/>
      <c r="HG262" s="89"/>
      <c r="HH262" s="89"/>
      <c r="HI262" s="89"/>
      <c r="HJ262" s="89"/>
      <c r="HK262" s="89"/>
      <c r="HL262" s="89"/>
      <c r="HM262" s="89"/>
      <c r="HN262" s="89"/>
      <c r="HO262" s="89"/>
      <c r="HP262" s="89"/>
      <c r="HQ262" s="89"/>
      <c r="HR262" s="89"/>
      <c r="HS262" s="89"/>
      <c r="HT262" s="89"/>
      <c r="HU262" s="89"/>
      <c r="HV262" s="89"/>
      <c r="HW262" s="89"/>
      <c r="HX262" s="89"/>
      <c r="HY262" s="89"/>
      <c r="HZ262" s="89"/>
      <c r="IA262" s="89"/>
      <c r="IB262" s="89"/>
    </row>
    <row r="263" spans="1:236" s="3" customFormat="1" ht="13.5" customHeight="1" x14ac:dyDescent="0.25"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</row>
    <row r="264" spans="1:236" s="3" customFormat="1" ht="27" customHeight="1" x14ac:dyDescent="0.25">
      <c r="A264" s="258" t="s">
        <v>238</v>
      </c>
      <c r="B264" s="259"/>
      <c r="C264" s="259"/>
      <c r="D264" s="259"/>
      <c r="E264" s="259"/>
      <c r="F264" s="259"/>
      <c r="G264" s="259"/>
      <c r="H264" s="259"/>
      <c r="I264" s="259"/>
      <c r="J264" s="259"/>
      <c r="K264" s="259"/>
      <c r="L264" s="259"/>
      <c r="M264" s="259"/>
      <c r="N264" s="259"/>
      <c r="O264" s="259"/>
      <c r="P264" s="259"/>
    </row>
    <row r="265" spans="1:236" s="3" customFormat="1" ht="16.5" customHeight="1" x14ac:dyDescent="0.25">
      <c r="A265" s="258" t="s">
        <v>239</v>
      </c>
      <c r="B265" s="258"/>
      <c r="C265" s="258"/>
      <c r="D265" s="258"/>
      <c r="E265" s="258"/>
      <c r="F265" s="258"/>
      <c r="G265" s="258"/>
      <c r="H265" s="258"/>
      <c r="I265" s="258"/>
      <c r="J265" s="258"/>
      <c r="K265" s="258"/>
      <c r="L265" s="258"/>
      <c r="M265" s="258"/>
      <c r="N265" s="258"/>
      <c r="O265" s="258"/>
      <c r="P265" s="258"/>
    </row>
    <row r="266" spans="1:236" s="3" customFormat="1" ht="14.25" customHeight="1" x14ac:dyDescent="0.25">
      <c r="A266" s="258" t="s">
        <v>240</v>
      </c>
      <c r="B266" s="258"/>
      <c r="C266" s="258"/>
      <c r="D266" s="258"/>
      <c r="E266" s="258"/>
      <c r="F266" s="258"/>
      <c r="G266" s="258"/>
      <c r="H266" s="258"/>
      <c r="I266" s="258"/>
      <c r="J266" s="258"/>
      <c r="K266" s="258"/>
      <c r="L266" s="258"/>
      <c r="M266" s="258"/>
      <c r="N266" s="258"/>
      <c r="O266" s="258"/>
      <c r="P266" s="258"/>
    </row>
    <row r="267" spans="1:236" s="3" customFormat="1" ht="15" x14ac:dyDescent="0.25">
      <c r="A267" s="12"/>
    </row>
  </sheetData>
  <mergeCells count="257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5:O155"/>
    <mergeCell ref="A156:P156"/>
    <mergeCell ref="C144:G144"/>
    <mergeCell ref="C145:G145"/>
    <mergeCell ref="C146:G146"/>
    <mergeCell ref="C147:G147"/>
    <mergeCell ref="C148:G148"/>
    <mergeCell ref="C149:G149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200:O200"/>
    <mergeCell ref="C202:O202"/>
    <mergeCell ref="C203:O203"/>
    <mergeCell ref="C204:O204"/>
    <mergeCell ref="C205:O205"/>
    <mergeCell ref="C206:O206"/>
    <mergeCell ref="C193:G193"/>
    <mergeCell ref="C194:G194"/>
    <mergeCell ref="C195:G195"/>
    <mergeCell ref="C196:G196"/>
    <mergeCell ref="C197:G197"/>
    <mergeCell ref="C198:G198"/>
    <mergeCell ref="C213:O213"/>
    <mergeCell ref="C214:O214"/>
    <mergeCell ref="C215:O215"/>
    <mergeCell ref="C216:O216"/>
    <mergeCell ref="C217:O217"/>
    <mergeCell ref="C218:O218"/>
    <mergeCell ref="C207:O207"/>
    <mergeCell ref="C208:O208"/>
    <mergeCell ref="C209:O209"/>
    <mergeCell ref="C210:O210"/>
    <mergeCell ref="C211:O211"/>
    <mergeCell ref="C212:O212"/>
    <mergeCell ref="C225:O225"/>
    <mergeCell ref="C226:O226"/>
    <mergeCell ref="C227:O227"/>
    <mergeCell ref="C228:O228"/>
    <mergeCell ref="C229:O229"/>
    <mergeCell ref="C230:O230"/>
    <mergeCell ref="C219:O219"/>
    <mergeCell ref="C220:O220"/>
    <mergeCell ref="C221:O221"/>
    <mergeCell ref="C222:O222"/>
    <mergeCell ref="C223:O223"/>
    <mergeCell ref="C224:O224"/>
    <mergeCell ref="C237:O237"/>
    <mergeCell ref="C238:O238"/>
    <mergeCell ref="C239:O239"/>
    <mergeCell ref="C240:O240"/>
    <mergeCell ref="C241:O241"/>
    <mergeCell ref="C242:O242"/>
    <mergeCell ref="C231:O231"/>
    <mergeCell ref="C232:O232"/>
    <mergeCell ref="C233:O233"/>
    <mergeCell ref="C234:O234"/>
    <mergeCell ref="C235:O235"/>
    <mergeCell ref="C236:O236"/>
    <mergeCell ref="C249:J249"/>
    <mergeCell ref="C250:J250"/>
    <mergeCell ref="C251:O251"/>
    <mergeCell ref="C252:O252"/>
    <mergeCell ref="C253:G253"/>
    <mergeCell ref="C254:O254"/>
    <mergeCell ref="C243:O243"/>
    <mergeCell ref="C244:O244"/>
    <mergeCell ref="C245:O245"/>
    <mergeCell ref="C246:O246"/>
    <mergeCell ref="C247:O247"/>
    <mergeCell ref="C248:O248"/>
    <mergeCell ref="C262:N262"/>
    <mergeCell ref="A264:P264"/>
    <mergeCell ref="A265:P265"/>
    <mergeCell ref="A266:P266"/>
    <mergeCell ref="C255:O255"/>
    <mergeCell ref="C256:G256"/>
    <mergeCell ref="C259:H259"/>
    <mergeCell ref="I259:N259"/>
    <mergeCell ref="C260:N260"/>
    <mergeCell ref="C261:H261"/>
    <mergeCell ref="I261:N261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ВЛ-6 кВ</vt:lpstr>
      <vt:lpstr>ВЛ-0,4 кВ</vt:lpstr>
      <vt:lpstr>КТП-250</vt:lpstr>
      <vt:lpstr>'ВЛ-0,4 кВ'!Заголовки_для_печати</vt:lpstr>
      <vt:lpstr>'ВЛ-6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'ВЛ-6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2025-10-04T10:08:04Z</cp:lastPrinted>
  <dcterms:created xsi:type="dcterms:W3CDTF">2020-09-30T08:50:27Z</dcterms:created>
  <dcterms:modified xsi:type="dcterms:W3CDTF">2025-10-04T10:47:52Z</dcterms:modified>
</cp:coreProperties>
</file>